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kise-my.sharepoint.com/personal/koustav_ganguly_ki_se/Documents/Skrivbordet/Biomass i vitro Paper/Figures Biomass in vitro/Manuscript/Respiratory Research/Submit RR/"/>
    </mc:Choice>
  </mc:AlternateContent>
  <xr:revisionPtr revIDLastSave="0" documentId="13_ncr:1_{CBEBD309-C694-4C91-9EC6-D2558198EF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iomass_Suspect" sheetId="1" r:id="rId1"/>
    <sheet name="Stats_Summary" sheetId="2" r:id="rId2"/>
    <sheet name="Categories" sheetId="3" r:id="rId3"/>
    <sheet name="Sheet2" sheetId="4" r:id="rId4"/>
    <sheet name="Toxicity" sheetId="5" r:id="rId5"/>
    <sheet name="__JChemStructureSheet" sheetId="7" state="hidden" r:id="rId6"/>
    <sheet name="Toxicity_Inhale" sheetId="6" r:id="rId7"/>
    <sheet name="Toxicity_Inhale (2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4" l="1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8" i="4"/>
  <c r="M8" i="4"/>
  <c r="B17" i="8"/>
  <c r="B16" i="8"/>
  <c r="B10" i="8"/>
  <c r="B7" i="8"/>
  <c r="B15" i="8"/>
  <c r="B14" i="8"/>
  <c r="B12" i="8"/>
  <c r="B11" i="8"/>
  <c r="B9" i="8"/>
  <c r="B8" i="8"/>
  <c r="B6" i="8"/>
  <c r="B4" i="8"/>
  <c r="B18" i="8"/>
  <c r="B13" i="8"/>
  <c r="B5" i="8"/>
  <c r="B16" i="6"/>
  <c r="B15" i="6"/>
  <c r="B17" i="6"/>
  <c r="B14" i="6"/>
  <c r="B13" i="6"/>
  <c r="B18" i="6"/>
  <c r="B12" i="6"/>
  <c r="B11" i="6"/>
  <c r="B10" i="6"/>
  <c r="B9" i="6"/>
  <c r="B5" i="6"/>
  <c r="B8" i="6"/>
  <c r="B4" i="6"/>
  <c r="B7" i="6"/>
  <c r="B6" i="6"/>
  <c r="W150" i="1" l="1"/>
  <c r="W14" i="1"/>
  <c r="W23" i="1"/>
  <c r="U23" i="1"/>
  <c r="V6" i="1" l="1"/>
  <c r="V75" i="1"/>
  <c r="F2" i="2" l="1"/>
  <c r="F3" i="2" s="1"/>
  <c r="V94" i="1" l="1"/>
  <c r="V12" i="1"/>
  <c r="V30" i="1"/>
  <c r="V9" i="1"/>
  <c r="V19" i="1"/>
  <c r="V124" i="1"/>
  <c r="V14" i="1"/>
  <c r="V58" i="1"/>
  <c r="V136" i="1"/>
  <c r="V112" i="1"/>
  <c r="V43" i="1"/>
  <c r="V72" i="1"/>
  <c r="V65" i="1"/>
  <c r="V122" i="1"/>
  <c r="V87" i="1"/>
  <c r="V77" i="1"/>
  <c r="V31" i="1"/>
  <c r="V147" i="1"/>
  <c r="V71" i="1"/>
  <c r="V108" i="1"/>
  <c r="V8" i="1"/>
  <c r="V149" i="1"/>
  <c r="V95" i="1"/>
  <c r="V22" i="1"/>
  <c r="V140" i="1"/>
  <c r="V131" i="1"/>
  <c r="V126" i="1"/>
  <c r="V11" i="1"/>
  <c r="V17" i="1"/>
  <c r="V135" i="1"/>
  <c r="V37" i="1"/>
  <c r="V142" i="1"/>
  <c r="V50" i="1"/>
  <c r="V133" i="1"/>
  <c r="V106" i="1"/>
  <c r="V39" i="1"/>
  <c r="V79" i="1"/>
  <c r="V101" i="1"/>
  <c r="V44" i="1"/>
  <c r="V150" i="1"/>
  <c r="V4" i="1"/>
  <c r="V60" i="1"/>
  <c r="V41" i="1"/>
  <c r="V66" i="1"/>
  <c r="V86" i="1"/>
  <c r="V15" i="1"/>
  <c r="V130" i="1"/>
  <c r="V21" i="1"/>
  <c r="V13" i="1"/>
  <c r="V24" i="1"/>
  <c r="V76" i="1"/>
  <c r="V64" i="1"/>
  <c r="V54" i="1"/>
  <c r="V125" i="1"/>
  <c r="V139" i="1"/>
  <c r="V7" i="1"/>
  <c r="V121" i="1"/>
  <c r="V29" i="1"/>
  <c r="V109" i="1"/>
  <c r="V118" i="1"/>
  <c r="V115" i="1"/>
  <c r="V96" i="1"/>
  <c r="V141" i="1"/>
  <c r="V69" i="1"/>
  <c r="V20" i="1"/>
  <c r="V40" i="1"/>
  <c r="V73" i="1"/>
  <c r="V132" i="1"/>
  <c r="V82" i="1"/>
  <c r="V88" i="1"/>
  <c r="V114" i="1"/>
  <c r="V32" i="1"/>
  <c r="V16" i="1"/>
  <c r="V145" i="1"/>
  <c r="V78" i="1"/>
  <c r="V128" i="1"/>
  <c r="V129" i="1"/>
  <c r="V91" i="1"/>
  <c r="V18" i="1"/>
  <c r="V102" i="1"/>
  <c r="V81" i="1"/>
  <c r="V84" i="1"/>
  <c r="V46" i="1"/>
  <c r="V55" i="1"/>
  <c r="V26" i="1"/>
  <c r="V80" i="1"/>
  <c r="V38" i="1"/>
  <c r="V28" i="1"/>
  <c r="V25" i="1"/>
  <c r="V5" i="1"/>
  <c r="V52" i="1"/>
  <c r="V62" i="1"/>
  <c r="V100" i="1"/>
  <c r="V123" i="1"/>
  <c r="V74" i="1"/>
  <c r="V59" i="1"/>
  <c r="V53" i="1"/>
  <c r="V68" i="1"/>
  <c r="V104" i="1"/>
  <c r="V137" i="1"/>
  <c r="V57" i="1"/>
  <c r="V117" i="1"/>
  <c r="V144" i="1"/>
  <c r="V92" i="1"/>
  <c r="V35" i="1"/>
  <c r="V143" i="1"/>
  <c r="V138" i="1"/>
  <c r="V83" i="1"/>
  <c r="V27" i="1"/>
  <c r="V63" i="1"/>
  <c r="V48" i="1"/>
  <c r="V34" i="1"/>
  <c r="V36" i="1"/>
  <c r="V98" i="1"/>
  <c r="V85" i="1"/>
  <c r="V105" i="1"/>
  <c r="V93" i="1"/>
  <c r="V148" i="1"/>
  <c r="V134" i="1"/>
  <c r="V110" i="1"/>
  <c r="V146" i="1"/>
  <c r="V45" i="1"/>
  <c r="V56" i="1"/>
  <c r="V113" i="1"/>
  <c r="V90" i="1"/>
  <c r="V119" i="1"/>
  <c r="V33" i="1"/>
  <c r="V51" i="1"/>
  <c r="V67" i="1"/>
  <c r="V120" i="1"/>
  <c r="V127" i="1"/>
  <c r="V103" i="1"/>
  <c r="V89" i="1"/>
  <c r="V42" i="1"/>
  <c r="V111" i="1"/>
  <c r="V97" i="1"/>
  <c r="V99" i="1"/>
  <c r="V116" i="1"/>
  <c r="V47" i="1"/>
  <c r="V70" i="1"/>
  <c r="V23" i="1"/>
  <c r="V61" i="1"/>
  <c r="V107" i="1"/>
  <c r="V49" i="1"/>
  <c r="V10" i="1"/>
  <c r="U10" i="1"/>
  <c r="W94" i="1"/>
  <c r="W12" i="1"/>
  <c r="W30" i="1"/>
  <c r="X30" i="1" s="1"/>
  <c r="W9" i="1"/>
  <c r="W19" i="1"/>
  <c r="W124" i="1"/>
  <c r="X14" i="1"/>
  <c r="W58" i="1"/>
  <c r="W136" i="1"/>
  <c r="X136" i="1" s="1"/>
  <c r="W112" i="1"/>
  <c r="X112" i="1" s="1"/>
  <c r="W43" i="1"/>
  <c r="X43" i="1" s="1"/>
  <c r="W72" i="1"/>
  <c r="X72" i="1" s="1"/>
  <c r="W65" i="1"/>
  <c r="W122" i="1"/>
  <c r="W87" i="1"/>
  <c r="W77" i="1"/>
  <c r="W31" i="1"/>
  <c r="W147" i="1"/>
  <c r="W71" i="1"/>
  <c r="X71" i="1" s="1"/>
  <c r="W108" i="1"/>
  <c r="W8" i="1"/>
  <c r="X8" i="1" s="1"/>
  <c r="W149" i="1"/>
  <c r="X149" i="1" s="1"/>
  <c r="W95" i="1"/>
  <c r="X95" i="1" s="1"/>
  <c r="W22" i="1"/>
  <c r="X22" i="1" s="1"/>
  <c r="W140" i="1"/>
  <c r="X140" i="1" s="1"/>
  <c r="W131" i="1"/>
  <c r="X131" i="1" s="1"/>
  <c r="W126" i="1"/>
  <c r="X126" i="1" s="1"/>
  <c r="W11" i="1"/>
  <c r="W17" i="1"/>
  <c r="X17" i="1" s="1"/>
  <c r="W135" i="1"/>
  <c r="W37" i="1"/>
  <c r="X37" i="1" s="1"/>
  <c r="W142" i="1"/>
  <c r="X142" i="1" s="1"/>
  <c r="W50" i="1"/>
  <c r="W133" i="1"/>
  <c r="W106" i="1"/>
  <c r="X106" i="1" s="1"/>
  <c r="W39" i="1"/>
  <c r="W79" i="1"/>
  <c r="X79" i="1" s="1"/>
  <c r="W101" i="1"/>
  <c r="W44" i="1"/>
  <c r="X150" i="1"/>
  <c r="W4" i="1"/>
  <c r="X4" i="1" s="1"/>
  <c r="W60" i="1"/>
  <c r="W41" i="1"/>
  <c r="W66" i="1"/>
  <c r="X66" i="1" s="1"/>
  <c r="W86" i="1"/>
  <c r="W15" i="1"/>
  <c r="W130" i="1"/>
  <c r="W21" i="1"/>
  <c r="X21" i="1" s="1"/>
  <c r="W13" i="1"/>
  <c r="W24" i="1"/>
  <c r="W76" i="1"/>
  <c r="X76" i="1" s="1"/>
  <c r="W64" i="1"/>
  <c r="W54" i="1"/>
  <c r="W125" i="1"/>
  <c r="W139" i="1"/>
  <c r="X139" i="1" s="1"/>
  <c r="W7" i="1"/>
  <c r="X7" i="1" s="1"/>
  <c r="W121" i="1"/>
  <c r="X121" i="1" s="1"/>
  <c r="W29" i="1"/>
  <c r="W109" i="1"/>
  <c r="X109" i="1" s="1"/>
  <c r="W118" i="1"/>
  <c r="W115" i="1"/>
  <c r="W75" i="1"/>
  <c r="X75" i="1" s="1"/>
  <c r="W96" i="1"/>
  <c r="X96" i="1" s="1"/>
  <c r="W141" i="1"/>
  <c r="W69" i="1"/>
  <c r="W20" i="1"/>
  <c r="X20" i="1" s="1"/>
  <c r="W40" i="1"/>
  <c r="W73" i="1"/>
  <c r="W132" i="1"/>
  <c r="X132" i="1" s="1"/>
  <c r="W82" i="1"/>
  <c r="W88" i="1"/>
  <c r="X88" i="1" s="1"/>
  <c r="W114" i="1"/>
  <c r="W32" i="1"/>
  <c r="W16" i="1"/>
  <c r="X16" i="1" s="1"/>
  <c r="W145" i="1"/>
  <c r="W78" i="1"/>
  <c r="X78" i="1" s="1"/>
  <c r="W128" i="1"/>
  <c r="W129" i="1"/>
  <c r="X129" i="1" s="1"/>
  <c r="W91" i="1"/>
  <c r="W18" i="1"/>
  <c r="W102" i="1"/>
  <c r="X102" i="1" s="1"/>
  <c r="W81" i="1"/>
  <c r="X81" i="1" s="1"/>
  <c r="W84" i="1"/>
  <c r="W46" i="1"/>
  <c r="X46" i="1" s="1"/>
  <c r="W55" i="1"/>
  <c r="W26" i="1"/>
  <c r="W80" i="1"/>
  <c r="W38" i="1"/>
  <c r="W28" i="1"/>
  <c r="W25" i="1"/>
  <c r="X25" i="1" s="1"/>
  <c r="W5" i="1"/>
  <c r="W52" i="1"/>
  <c r="W62" i="1"/>
  <c r="W100" i="1"/>
  <c r="W123" i="1"/>
  <c r="W74" i="1"/>
  <c r="W59" i="1"/>
  <c r="W53" i="1"/>
  <c r="X53" i="1" s="1"/>
  <c r="W6" i="1"/>
  <c r="X6" i="1" s="1"/>
  <c r="W68" i="1"/>
  <c r="X68" i="1" s="1"/>
  <c r="W104" i="1"/>
  <c r="X104" i="1" s="1"/>
  <c r="W137" i="1"/>
  <c r="X137" i="1" s="1"/>
  <c r="W57" i="1"/>
  <c r="X57" i="1" s="1"/>
  <c r="W117" i="1"/>
  <c r="W144" i="1"/>
  <c r="X144" i="1" s="1"/>
  <c r="W92" i="1"/>
  <c r="W35" i="1"/>
  <c r="W143" i="1"/>
  <c r="W138" i="1"/>
  <c r="X138" i="1" s="1"/>
  <c r="W83" i="1"/>
  <c r="W27" i="1"/>
  <c r="X27" i="1" s="1"/>
  <c r="W63" i="1"/>
  <c r="W48" i="1"/>
  <c r="W34" i="1"/>
  <c r="W36" i="1"/>
  <c r="X36" i="1" s="1"/>
  <c r="W98" i="1"/>
  <c r="W85" i="1"/>
  <c r="W105" i="1"/>
  <c r="X105" i="1" s="1"/>
  <c r="W93" i="1"/>
  <c r="W148" i="1"/>
  <c r="W134" i="1"/>
  <c r="X134" i="1" s="1"/>
  <c r="W110" i="1"/>
  <c r="W146" i="1"/>
  <c r="X146" i="1" s="1"/>
  <c r="W45" i="1"/>
  <c r="W56" i="1"/>
  <c r="W113" i="1"/>
  <c r="W90" i="1"/>
  <c r="W119" i="1"/>
  <c r="X119" i="1" s="1"/>
  <c r="W33" i="1"/>
  <c r="W51" i="1"/>
  <c r="X51" i="1" s="1"/>
  <c r="W67" i="1"/>
  <c r="W120" i="1"/>
  <c r="X120" i="1" s="1"/>
  <c r="W127" i="1"/>
  <c r="X127" i="1" s="1"/>
  <c r="W103" i="1"/>
  <c r="X103" i="1" s="1"/>
  <c r="W89" i="1"/>
  <c r="W42" i="1"/>
  <c r="W111" i="1"/>
  <c r="X111" i="1" s="1"/>
  <c r="W97" i="1"/>
  <c r="X97" i="1" s="1"/>
  <c r="W99" i="1"/>
  <c r="X99" i="1" s="1"/>
  <c r="W116" i="1"/>
  <c r="X116" i="1" s="1"/>
  <c r="W47" i="1"/>
  <c r="X47" i="1" s="1"/>
  <c r="W70" i="1"/>
  <c r="X70" i="1" s="1"/>
  <c r="X23" i="1"/>
  <c r="W61" i="1"/>
  <c r="X61" i="1" s="1"/>
  <c r="W107" i="1"/>
  <c r="X107" i="1" s="1"/>
  <c r="W49" i="1"/>
  <c r="X49" i="1" s="1"/>
  <c r="W10" i="1"/>
  <c r="U94" i="1"/>
  <c r="U12" i="1"/>
  <c r="U30" i="1"/>
  <c r="U9" i="1"/>
  <c r="U19" i="1"/>
  <c r="U124" i="1"/>
  <c r="U14" i="1"/>
  <c r="U58" i="1"/>
  <c r="U136" i="1"/>
  <c r="U112" i="1"/>
  <c r="U43" i="1"/>
  <c r="U72" i="1"/>
  <c r="U65" i="1"/>
  <c r="U122" i="1"/>
  <c r="U87" i="1"/>
  <c r="U77" i="1"/>
  <c r="U31" i="1"/>
  <c r="U147" i="1"/>
  <c r="U71" i="1"/>
  <c r="U108" i="1"/>
  <c r="U8" i="1"/>
  <c r="U149" i="1"/>
  <c r="U95" i="1"/>
  <c r="U22" i="1"/>
  <c r="U140" i="1"/>
  <c r="U131" i="1"/>
  <c r="U126" i="1"/>
  <c r="U11" i="1"/>
  <c r="U17" i="1"/>
  <c r="U135" i="1"/>
  <c r="U37" i="1"/>
  <c r="U142" i="1"/>
  <c r="U50" i="1"/>
  <c r="U133" i="1"/>
  <c r="U106" i="1"/>
  <c r="U39" i="1"/>
  <c r="U79" i="1"/>
  <c r="U101" i="1"/>
  <c r="U44" i="1"/>
  <c r="U150" i="1"/>
  <c r="U4" i="1"/>
  <c r="U60" i="1"/>
  <c r="U41" i="1"/>
  <c r="U66" i="1"/>
  <c r="U86" i="1"/>
  <c r="U15" i="1"/>
  <c r="U130" i="1"/>
  <c r="U21" i="1"/>
  <c r="U13" i="1"/>
  <c r="U24" i="1"/>
  <c r="U76" i="1"/>
  <c r="U64" i="1"/>
  <c r="U54" i="1"/>
  <c r="U125" i="1"/>
  <c r="U139" i="1"/>
  <c r="U7" i="1"/>
  <c r="U121" i="1"/>
  <c r="U29" i="1"/>
  <c r="U109" i="1"/>
  <c r="U118" i="1"/>
  <c r="U115" i="1"/>
  <c r="U75" i="1"/>
  <c r="U96" i="1"/>
  <c r="U141" i="1"/>
  <c r="U69" i="1"/>
  <c r="U20" i="1"/>
  <c r="U40" i="1"/>
  <c r="U73" i="1"/>
  <c r="U132" i="1"/>
  <c r="U82" i="1"/>
  <c r="U88" i="1"/>
  <c r="U114" i="1"/>
  <c r="U32" i="1"/>
  <c r="U16" i="1"/>
  <c r="U145" i="1"/>
  <c r="U78" i="1"/>
  <c r="U128" i="1"/>
  <c r="U129" i="1"/>
  <c r="U91" i="1"/>
  <c r="U18" i="1"/>
  <c r="U102" i="1"/>
  <c r="U81" i="1"/>
  <c r="U84" i="1"/>
  <c r="U46" i="1"/>
  <c r="U55" i="1"/>
  <c r="U26" i="1"/>
  <c r="U80" i="1"/>
  <c r="U38" i="1"/>
  <c r="U28" i="1"/>
  <c r="U25" i="1"/>
  <c r="U5" i="1"/>
  <c r="U52" i="1"/>
  <c r="U62" i="1"/>
  <c r="U100" i="1"/>
  <c r="U123" i="1"/>
  <c r="U74" i="1"/>
  <c r="U59" i="1"/>
  <c r="U53" i="1"/>
  <c r="U6" i="1"/>
  <c r="U68" i="1"/>
  <c r="U104" i="1"/>
  <c r="U137" i="1"/>
  <c r="U57" i="1"/>
  <c r="U117" i="1"/>
  <c r="U144" i="1"/>
  <c r="U92" i="1"/>
  <c r="U35" i="1"/>
  <c r="U143" i="1"/>
  <c r="U138" i="1"/>
  <c r="U83" i="1"/>
  <c r="U27" i="1"/>
  <c r="U63" i="1"/>
  <c r="U48" i="1"/>
  <c r="U34" i="1"/>
  <c r="U36" i="1"/>
  <c r="U98" i="1"/>
  <c r="U85" i="1"/>
  <c r="U105" i="1"/>
  <c r="U93" i="1"/>
  <c r="U148" i="1"/>
  <c r="U134" i="1"/>
  <c r="U110" i="1"/>
  <c r="U146" i="1"/>
  <c r="U45" i="1"/>
  <c r="U56" i="1"/>
  <c r="U113" i="1"/>
  <c r="U90" i="1"/>
  <c r="U119" i="1"/>
  <c r="U33" i="1"/>
  <c r="U51" i="1"/>
  <c r="U67" i="1"/>
  <c r="U120" i="1"/>
  <c r="U127" i="1"/>
  <c r="U103" i="1"/>
  <c r="U89" i="1"/>
  <c r="U42" i="1"/>
  <c r="U111" i="1"/>
  <c r="U97" i="1"/>
  <c r="U99" i="1"/>
  <c r="U116" i="1"/>
  <c r="U47" i="1"/>
  <c r="U70" i="1"/>
  <c r="U61" i="1"/>
  <c r="U107" i="1"/>
  <c r="U49" i="1"/>
  <c r="T94" i="1"/>
  <c r="T12" i="1"/>
  <c r="T30" i="1"/>
  <c r="T9" i="1"/>
  <c r="T19" i="1"/>
  <c r="T124" i="1"/>
  <c r="T14" i="1"/>
  <c r="T58" i="1"/>
  <c r="T136" i="1"/>
  <c r="T112" i="1"/>
  <c r="T43" i="1"/>
  <c r="T72" i="1"/>
  <c r="T65" i="1"/>
  <c r="T122" i="1"/>
  <c r="T87" i="1"/>
  <c r="T77" i="1"/>
  <c r="T31" i="1"/>
  <c r="T147" i="1"/>
  <c r="T71" i="1"/>
  <c r="T108" i="1"/>
  <c r="T8" i="1"/>
  <c r="T149" i="1"/>
  <c r="T95" i="1"/>
  <c r="T22" i="1"/>
  <c r="T140" i="1"/>
  <c r="T131" i="1"/>
  <c r="T126" i="1"/>
  <c r="T11" i="1"/>
  <c r="T17" i="1"/>
  <c r="T135" i="1"/>
  <c r="T37" i="1"/>
  <c r="T142" i="1"/>
  <c r="T50" i="1"/>
  <c r="T133" i="1"/>
  <c r="T106" i="1"/>
  <c r="T39" i="1"/>
  <c r="T79" i="1"/>
  <c r="T101" i="1"/>
  <c r="T44" i="1"/>
  <c r="T150" i="1"/>
  <c r="T4" i="1"/>
  <c r="T60" i="1"/>
  <c r="T41" i="1"/>
  <c r="T66" i="1"/>
  <c r="T86" i="1"/>
  <c r="T15" i="1"/>
  <c r="T130" i="1"/>
  <c r="T21" i="1"/>
  <c r="T13" i="1"/>
  <c r="T24" i="1"/>
  <c r="T76" i="1"/>
  <c r="T64" i="1"/>
  <c r="T54" i="1"/>
  <c r="T125" i="1"/>
  <c r="T139" i="1"/>
  <c r="T7" i="1"/>
  <c r="T121" i="1"/>
  <c r="T29" i="1"/>
  <c r="T109" i="1"/>
  <c r="T118" i="1"/>
  <c r="T115" i="1"/>
  <c r="T75" i="1"/>
  <c r="T96" i="1"/>
  <c r="T141" i="1"/>
  <c r="T69" i="1"/>
  <c r="T20" i="1"/>
  <c r="T40" i="1"/>
  <c r="T73" i="1"/>
  <c r="T132" i="1"/>
  <c r="T82" i="1"/>
  <c r="T88" i="1"/>
  <c r="T114" i="1"/>
  <c r="T32" i="1"/>
  <c r="T16" i="1"/>
  <c r="T145" i="1"/>
  <c r="T78" i="1"/>
  <c r="T128" i="1"/>
  <c r="T129" i="1"/>
  <c r="T91" i="1"/>
  <c r="T18" i="1"/>
  <c r="T102" i="1"/>
  <c r="T81" i="1"/>
  <c r="T84" i="1"/>
  <c r="T46" i="1"/>
  <c r="T55" i="1"/>
  <c r="T26" i="1"/>
  <c r="T80" i="1"/>
  <c r="T38" i="1"/>
  <c r="T28" i="1"/>
  <c r="T25" i="1"/>
  <c r="T5" i="1"/>
  <c r="T52" i="1"/>
  <c r="T62" i="1"/>
  <c r="T100" i="1"/>
  <c r="T123" i="1"/>
  <c r="T74" i="1"/>
  <c r="T59" i="1"/>
  <c r="T53" i="1"/>
  <c r="T6" i="1"/>
  <c r="T68" i="1"/>
  <c r="T104" i="1"/>
  <c r="T137" i="1"/>
  <c r="T57" i="1"/>
  <c r="T117" i="1"/>
  <c r="T144" i="1"/>
  <c r="T92" i="1"/>
  <c r="T35" i="1"/>
  <c r="T143" i="1"/>
  <c r="T138" i="1"/>
  <c r="T83" i="1"/>
  <c r="T27" i="1"/>
  <c r="T63" i="1"/>
  <c r="T48" i="1"/>
  <c r="T34" i="1"/>
  <c r="T36" i="1"/>
  <c r="T98" i="1"/>
  <c r="T85" i="1"/>
  <c r="T105" i="1"/>
  <c r="T93" i="1"/>
  <c r="T148" i="1"/>
  <c r="T134" i="1"/>
  <c r="T110" i="1"/>
  <c r="T146" i="1"/>
  <c r="T45" i="1"/>
  <c r="T56" i="1"/>
  <c r="T113" i="1"/>
  <c r="T90" i="1"/>
  <c r="T119" i="1"/>
  <c r="T33" i="1"/>
  <c r="T51" i="1"/>
  <c r="T67" i="1"/>
  <c r="T120" i="1"/>
  <c r="T127" i="1"/>
  <c r="T103" i="1"/>
  <c r="T89" i="1"/>
  <c r="T42" i="1"/>
  <c r="T111" i="1"/>
  <c r="T97" i="1"/>
  <c r="T99" i="1"/>
  <c r="T116" i="1"/>
  <c r="T47" i="1"/>
  <c r="T70" i="1"/>
  <c r="T23" i="1"/>
  <c r="T61" i="1"/>
  <c r="T107" i="1"/>
  <c r="T49" i="1"/>
  <c r="T10" i="1"/>
  <c r="X143" i="1" l="1"/>
  <c r="X5" i="1"/>
  <c r="X145" i="1"/>
  <c r="X29" i="1"/>
  <c r="X128" i="1"/>
  <c r="X86" i="1"/>
  <c r="X65" i="1"/>
  <c r="X55" i="1"/>
  <c r="X54" i="1"/>
  <c r="X64" i="1"/>
  <c r="X39" i="1"/>
  <c r="X13" i="1"/>
  <c r="X50" i="1"/>
  <c r="X98" i="1"/>
  <c r="X73" i="1"/>
  <c r="X24" i="1"/>
  <c r="X133" i="1"/>
  <c r="X12" i="1"/>
  <c r="X10" i="1"/>
  <c r="B7" i="2"/>
  <c r="X33" i="1"/>
  <c r="X19" i="1"/>
  <c r="X11" i="1"/>
  <c r="X108" i="1"/>
  <c r="X9" i="1"/>
  <c r="X94" i="1"/>
  <c r="X110" i="1"/>
  <c r="X59" i="1"/>
  <c r="X28" i="1"/>
  <c r="X69" i="1"/>
  <c r="X63" i="1"/>
  <c r="X117" i="1"/>
  <c r="X74" i="1"/>
  <c r="X38" i="1"/>
  <c r="X141" i="1"/>
  <c r="X77" i="1"/>
  <c r="X58" i="1"/>
  <c r="X90" i="1"/>
  <c r="X93" i="1"/>
  <c r="X123" i="1"/>
  <c r="X91" i="1"/>
  <c r="X44" i="1"/>
  <c r="X87" i="1"/>
  <c r="X83" i="1"/>
  <c r="X100" i="1"/>
  <c r="X82" i="1"/>
  <c r="X125" i="1"/>
  <c r="X15" i="1"/>
  <c r="X122" i="1"/>
  <c r="X148" i="1"/>
  <c r="X48" i="1"/>
  <c r="X92" i="1"/>
  <c r="X52" i="1"/>
  <c r="X26" i="1"/>
  <c r="X18" i="1"/>
  <c r="X114" i="1"/>
  <c r="X40" i="1"/>
  <c r="X118" i="1"/>
  <c r="X130" i="1"/>
  <c r="X60" i="1"/>
  <c r="X101" i="1"/>
  <c r="X135" i="1"/>
  <c r="X31" i="1"/>
  <c r="X124" i="1"/>
  <c r="X113" i="1"/>
  <c r="X34" i="1"/>
  <c r="X35" i="1"/>
  <c r="X62" i="1"/>
  <c r="X80" i="1"/>
  <c r="X32" i="1"/>
  <c r="X115" i="1"/>
  <c r="X41" i="1"/>
  <c r="X147" i="1"/>
  <c r="C6" i="2" l="1"/>
  <c r="C5" i="2"/>
  <c r="B5" i="2"/>
  <c r="B6" i="2"/>
  <c r="B2" i="2"/>
  <c r="B4" i="2"/>
  <c r="B3" i="2"/>
  <c r="C2" i="2"/>
  <c r="C3" i="2"/>
  <c r="C4" i="2"/>
</calcChain>
</file>

<file path=xl/sharedStrings.xml><?xml version="1.0" encoding="utf-8"?>
<sst xmlns="http://schemas.openxmlformats.org/spreadsheetml/2006/main" count="7832" uniqueCount="1076">
  <si>
    <t>Component Name</t>
  </si>
  <si>
    <t>Retention Time</t>
  </si>
  <si>
    <t>Reference m/z</t>
  </si>
  <si>
    <t>Avg Score</t>
  </si>
  <si>
    <t>Avg TIC</t>
  </si>
  <si>
    <t>Formula (mol. ion)</t>
  </si>
  <si>
    <t>CAS No.</t>
  </si>
  <si>
    <t>Avg Calculated RI</t>
  </si>
  <si>
    <t>Library RI</t>
  </si>
  <si>
    <t>Delta RI</t>
  </si>
  <si>
    <t>Library Name</t>
  </si>
  <si>
    <t>calib_500</t>
  </si>
  <si>
    <t>3_SHAM</t>
  </si>
  <si>
    <t>4_10min</t>
  </si>
  <si>
    <t>5_30min</t>
  </si>
  <si>
    <t>6_60min</t>
  </si>
  <si>
    <t>7_Undiluted</t>
  </si>
  <si>
    <t>8_BLK_Sorbent_Tube</t>
  </si>
  <si>
    <t>Phenol, 2-methoxy-</t>
  </si>
  <si>
    <t>C7H8O2</t>
  </si>
  <si>
    <t>90-05-1</t>
  </si>
  <si>
    <t>N/A</t>
  </si>
  <si>
    <t>mainlib</t>
  </si>
  <si>
    <t>Creosol</t>
  </si>
  <si>
    <t>C8H10O2</t>
  </si>
  <si>
    <t>93-51-6</t>
  </si>
  <si>
    <t>Phenol, 4-ethyl-2-methoxy-</t>
  </si>
  <si>
    <t>C9H12O2</t>
  </si>
  <si>
    <t>2785-89-9</t>
  </si>
  <si>
    <t>2-Furancarboxaldehyde, 5-methyl-</t>
  </si>
  <si>
    <t>C6H6O2</t>
  </si>
  <si>
    <t>620-02-0</t>
  </si>
  <si>
    <t>Benzofuran, 4,7-dimethyl-</t>
  </si>
  <si>
    <t>C10H10O</t>
  </si>
  <si>
    <t>28715-26-6</t>
  </si>
  <si>
    <t>Phenol, 2-methoxy-3-methyl-</t>
  </si>
  <si>
    <t>18102-31-3</t>
  </si>
  <si>
    <t>Benzofuran, 2-methyl-</t>
  </si>
  <si>
    <t>C9H8O</t>
  </si>
  <si>
    <t>4265-25-2</t>
  </si>
  <si>
    <t>Naphthalene</t>
  </si>
  <si>
    <t>C10H8</t>
  </si>
  <si>
    <t>91-20-3</t>
  </si>
  <si>
    <t>gc-orbitrap contaminants library-2017-09-18</t>
  </si>
  <si>
    <t>Ethanone, 1-(2-furanyl)-</t>
  </si>
  <si>
    <t>1192-62-7</t>
  </si>
  <si>
    <t>1,2-Cyclopentanedione, 3-methyl-</t>
  </si>
  <si>
    <t>C6H8O2</t>
  </si>
  <si>
    <t>765-70-8</t>
  </si>
  <si>
    <t>3,5-Dimethoxytoluene</t>
  </si>
  <si>
    <t>4179-19-5</t>
  </si>
  <si>
    <t>Methyl 2-furoate</t>
  </si>
  <si>
    <t>C6H6O3</t>
  </si>
  <si>
    <t>611-13-2</t>
  </si>
  <si>
    <t>Naphthalene, 2-methyl-</t>
  </si>
  <si>
    <t>C11H10</t>
  </si>
  <si>
    <t>91-57-6</t>
  </si>
  <si>
    <t>Phenol, 2,6-dimethoxy-</t>
  </si>
  <si>
    <t>C8H10O3</t>
  </si>
  <si>
    <t>91-10-1</t>
  </si>
  <si>
    <t>2-Cyclopenten-1-one, 2,3-dimethyl-</t>
  </si>
  <si>
    <t>C7H10O</t>
  </si>
  <si>
    <t>1121-05-7</t>
  </si>
  <si>
    <t>Benzene, pentyl-</t>
  </si>
  <si>
    <t>C11H16</t>
  </si>
  <si>
    <t>538-68-1</t>
  </si>
  <si>
    <t>Benzoic acid, methyl ester</t>
  </si>
  <si>
    <t>C8H8O2</t>
  </si>
  <si>
    <t>93-58-3</t>
  </si>
  <si>
    <t>2-Cyclopenten-1-one, 3-methyl-</t>
  </si>
  <si>
    <t>C6H8O</t>
  </si>
  <si>
    <t>2758-18-1</t>
  </si>
  <si>
    <t>1,4-Dihydronaphthalene</t>
  </si>
  <si>
    <t>C10H10</t>
  </si>
  <si>
    <t>612-17-9</t>
  </si>
  <si>
    <t>2-Cyclopenten-1-one, 2-hydroxy-3-methyl-</t>
  </si>
  <si>
    <t>80-71-7</t>
  </si>
  <si>
    <t>1,2-Benzisothiazole</t>
  </si>
  <si>
    <t>C7H5NS</t>
  </si>
  <si>
    <t>272-16-2</t>
  </si>
  <si>
    <t>Benzene, 1,2-dimethoxy-</t>
  </si>
  <si>
    <t>91-16-7</t>
  </si>
  <si>
    <t>Benzene, (1-hexylheptyl)-</t>
  </si>
  <si>
    <t>C19H32</t>
  </si>
  <si>
    <t>Ethanone, 1-(2-hydroxy-5-methylphenyl)-</t>
  </si>
  <si>
    <t>C9H10O2</t>
  </si>
  <si>
    <t>1450-72-2</t>
  </si>
  <si>
    <t>Benzaldehyde, 3-methyl-</t>
  </si>
  <si>
    <t>C8H8O</t>
  </si>
  <si>
    <t>620-23-5</t>
  </si>
  <si>
    <t>Benzaldehyde, 2-hydroxy-</t>
  </si>
  <si>
    <t>C7H6O2</t>
  </si>
  <si>
    <t>90-02-8</t>
  </si>
  <si>
    <t>Ethanol, 2-phenoxy-</t>
  </si>
  <si>
    <t>122-99-6</t>
  </si>
  <si>
    <t>Benzaldehyde</t>
  </si>
  <si>
    <t>C7H6O</t>
  </si>
  <si>
    <t>100-52-7</t>
  </si>
  <si>
    <t>Phenol, 2-methyl-</t>
  </si>
  <si>
    <t>C7H8O</t>
  </si>
  <si>
    <t>95-48-7</t>
  </si>
  <si>
    <t>2-Cyclopenten-1-one, 3-ethyl-2-hydroxy-</t>
  </si>
  <si>
    <t>C7H10O2</t>
  </si>
  <si>
    <t>21835-01-8</t>
  </si>
  <si>
    <t>2-Cyclopenten-1-one, 2-methyl-</t>
  </si>
  <si>
    <t>1120-73-6</t>
  </si>
  <si>
    <t>Benzene, hexyl-</t>
  </si>
  <si>
    <t>C12H18</t>
  </si>
  <si>
    <t>1077-16-3</t>
  </si>
  <si>
    <t>Benzene, hexachloro-</t>
  </si>
  <si>
    <t>C6Cl6</t>
  </si>
  <si>
    <t>118-74-1</t>
  </si>
  <si>
    <t>Benzene, 1-methoxy-4-methyl-</t>
  </si>
  <si>
    <t>C8H10O</t>
  </si>
  <si>
    <t>104-93-8</t>
  </si>
  <si>
    <t>Benzene, nitro-</t>
  </si>
  <si>
    <t>C6H5NO2</t>
  </si>
  <si>
    <t>98-95-3</t>
  </si>
  <si>
    <t>3,4-Dimethoxytoluene</t>
  </si>
  <si>
    <t>494-99-5</t>
  </si>
  <si>
    <t>Ethanone, 1-(2-hydroxyphenyl)-</t>
  </si>
  <si>
    <t>118-93-4</t>
  </si>
  <si>
    <t>n-Hexadecanoic acid</t>
  </si>
  <si>
    <t>C16H32O2</t>
  </si>
  <si>
    <t>57-10-3</t>
  </si>
  <si>
    <t>5-tert-Butylpyrogallol</t>
  </si>
  <si>
    <t>C10H14O3</t>
  </si>
  <si>
    <t>20481-17-8</t>
  </si>
  <si>
    <t>2-Methoxy-5-methylphenol</t>
  </si>
  <si>
    <t>1195-09-1</t>
  </si>
  <si>
    <t>1-Propanone, 1-(2-furanyl)-</t>
  </si>
  <si>
    <t>3194-15-8</t>
  </si>
  <si>
    <t>Benzoic acid, 3-methyl-, methyl ester</t>
  </si>
  <si>
    <t>99-36-5</t>
  </si>
  <si>
    <t>Benzene, (1-butylnonyl)-</t>
  </si>
  <si>
    <t>4534-50-3</t>
  </si>
  <si>
    <t>3,5-Dimethoxy-4-hydroxytoluene</t>
  </si>
  <si>
    <t>C9H12O3</t>
  </si>
  <si>
    <t>Benzene, heptyl-</t>
  </si>
  <si>
    <t>C13H20</t>
  </si>
  <si>
    <t>1078-71-3</t>
  </si>
  <si>
    <t>Phenol, 2-methoxy-4-propyl-</t>
  </si>
  <si>
    <t>C10H14O2</t>
  </si>
  <si>
    <t>2785-87-7</t>
  </si>
  <si>
    <t>Benzaldehyde, 3-ethyl-</t>
  </si>
  <si>
    <t>C9H10O</t>
  </si>
  <si>
    <t>34246-54-3</t>
  </si>
  <si>
    <t>2-Cyclopenten-1-one, 2,3,4-trimethyl-</t>
  </si>
  <si>
    <t>C8H12O</t>
  </si>
  <si>
    <t>28790-86-5</t>
  </si>
  <si>
    <t>Naphthalene, 1,2,3,4-tetrahydro-5-methyl-</t>
  </si>
  <si>
    <t>C11H14</t>
  </si>
  <si>
    <t>2809-64-5</t>
  </si>
  <si>
    <t>2,4-Dimethylanisole</t>
  </si>
  <si>
    <t>C9H12O</t>
  </si>
  <si>
    <t>6738-23-4</t>
  </si>
  <si>
    <t>1(3H)-Isobenzofuranone</t>
  </si>
  <si>
    <t>C8H6O2</t>
  </si>
  <si>
    <t>87-41-2</t>
  </si>
  <si>
    <t>Benzofuran, 7-methoxy-</t>
  </si>
  <si>
    <t>C9H8O2</t>
  </si>
  <si>
    <t>7168-85-6</t>
  </si>
  <si>
    <t>Benzene, 1-propynyl-</t>
  </si>
  <si>
    <t>C9H8</t>
  </si>
  <si>
    <t>673-32-5</t>
  </si>
  <si>
    <t>Benzaldehyde, 4-ethyl-</t>
  </si>
  <si>
    <t>4748-78-1</t>
  </si>
  <si>
    <t>Phenol, 2-ethyl-</t>
  </si>
  <si>
    <t>90-00-6</t>
  </si>
  <si>
    <t>Phenol</t>
  </si>
  <si>
    <t>C6H6O</t>
  </si>
  <si>
    <t>108-95-2</t>
  </si>
  <si>
    <t>1,4-Cyclohex-2-enedione</t>
  </si>
  <si>
    <t>4505-38-8</t>
  </si>
  <si>
    <t>Dimethyl phthalate</t>
  </si>
  <si>
    <t>C10H10O4</t>
  </si>
  <si>
    <t>131-11-3</t>
  </si>
  <si>
    <t>Octadecanoic acid</t>
  </si>
  <si>
    <t>C18H36O2</t>
  </si>
  <si>
    <t>57-11-4</t>
  </si>
  <si>
    <t>Eugenol</t>
  </si>
  <si>
    <t>C10H12O2</t>
  </si>
  <si>
    <t>97-53-0</t>
  </si>
  <si>
    <t>Benzyl nitrile</t>
  </si>
  <si>
    <t>C8H7N</t>
  </si>
  <si>
    <t>140-29-4</t>
  </si>
  <si>
    <t>3,6-Dimethyl-4,5,6,7-tetrahydrobenzofuran-2(3H)-one</t>
  </si>
  <si>
    <t>16642-41-4</t>
  </si>
  <si>
    <t>Levoglucosenone</t>
  </si>
  <si>
    <t>37112-31-5</t>
  </si>
  <si>
    <t>1H-Inden-1-one, 2,3-dihydro-</t>
  </si>
  <si>
    <t>83-33-0</t>
  </si>
  <si>
    <t>1-Cyclohexene-1-carboxaldehyde, 2,6,6-trimethyl-</t>
  </si>
  <si>
    <t>C10H16O</t>
  </si>
  <si>
    <t>432-25-7</t>
  </si>
  <si>
    <t>2(5H)-Furanone</t>
  </si>
  <si>
    <t>C4H4O2</t>
  </si>
  <si>
    <t>497-23-4</t>
  </si>
  <si>
    <t>1H-Indene, 2,3-dihydro-4-methyl-</t>
  </si>
  <si>
    <t>C10H12</t>
  </si>
  <si>
    <t>824-22-6</t>
  </si>
  <si>
    <t>Benzyl alcohol</t>
  </si>
  <si>
    <t>100-51-6</t>
  </si>
  <si>
    <t>Benzoic acid, 4-ethoxy-, ethyl ester</t>
  </si>
  <si>
    <t>C11H14O3</t>
  </si>
  <si>
    <t>23676-09-7</t>
  </si>
  <si>
    <t>Phenylethyl Alcohol</t>
  </si>
  <si>
    <t>60-12-8</t>
  </si>
  <si>
    <t>Benzoic acid, 4-methyl-, methyl ester</t>
  </si>
  <si>
    <t>99-75-2</t>
  </si>
  <si>
    <t>Cyclohexene, 1-methyl-5-(1-methylethenyl)-, (R)-</t>
  </si>
  <si>
    <t>C10H16</t>
  </si>
  <si>
    <t>1461-27-4</t>
  </si>
  <si>
    <t>Methyl salicylate</t>
  </si>
  <si>
    <t>C8H8O3</t>
  </si>
  <si>
    <t>119-36-8</t>
  </si>
  <si>
    <t>2H-1-Benzopyran, 3,4-dihydro-</t>
  </si>
  <si>
    <t>493-08-3</t>
  </si>
  <si>
    <t>Benzene, 1,3-dimethoxy-</t>
  </si>
  <si>
    <t>151-10-0</t>
  </si>
  <si>
    <t>Benzene, 1,2,3-trimethyl-</t>
  </si>
  <si>
    <t>C9H12</t>
  </si>
  <si>
    <t>526-73-8</t>
  </si>
  <si>
    <t>Furyl hydroxymethyl ketone</t>
  </si>
  <si>
    <t>17678-19-2</t>
  </si>
  <si>
    <t>Benzene, cyclopropyl-</t>
  </si>
  <si>
    <t>C9H10</t>
  </si>
  <si>
    <t>873-49-4</t>
  </si>
  <si>
    <t>m-Cymen-8-ol</t>
  </si>
  <si>
    <t>C10H14O</t>
  </si>
  <si>
    <t>5208-37-7</t>
  </si>
  <si>
    <t>Benzene, n-butyl-</t>
  </si>
  <si>
    <t>C10H14</t>
  </si>
  <si>
    <t>104-51-8</t>
  </si>
  <si>
    <t>Naphthalene, 1,7-dimethyl-</t>
  </si>
  <si>
    <t>C12H12</t>
  </si>
  <si>
    <t>575-37-1</t>
  </si>
  <si>
    <t>1H-Indene, 2,3-dihydro-4,7-dimethyl-</t>
  </si>
  <si>
    <t>6682-71-9</t>
  </si>
  <si>
    <t>Benzene, 1-ethyl-2,4-dimethyl-</t>
  </si>
  <si>
    <t>874-41-9</t>
  </si>
  <si>
    <t>Naphthalene, 1,3-dimethyl-</t>
  </si>
  <si>
    <t>575-41-7</t>
  </si>
  <si>
    <t>3-Phenylbut-1-ene</t>
  </si>
  <si>
    <t>934-10-1</t>
  </si>
  <si>
    <t>2,5-Hexanedione</t>
  </si>
  <si>
    <t>C6H10O2</t>
  </si>
  <si>
    <t>110-13-4</t>
  </si>
  <si>
    <t>Benzene, 1,2,3,5-tetramethyl-</t>
  </si>
  <si>
    <t>527-53-7</t>
  </si>
  <si>
    <t>Cyclopropane, nonyl-</t>
  </si>
  <si>
    <t>C12H24</t>
  </si>
  <si>
    <t>74663-85-7</t>
  </si>
  <si>
    <t>3,4-Dimethylanisole</t>
  </si>
  <si>
    <t>4685-47-6</t>
  </si>
  <si>
    <t>1,5,7-Octatrien-3-ol, 3,7-dimethyl-</t>
  </si>
  <si>
    <t>29957-43-5</t>
  </si>
  <si>
    <t>Benzoic acid</t>
  </si>
  <si>
    <t>65-85-0</t>
  </si>
  <si>
    <t>Triacetin</t>
  </si>
  <si>
    <t>C9H14O6</t>
  </si>
  <si>
    <t>102-76-1</t>
  </si>
  <si>
    <t>Naphthalene, 1,2,3,4-tetrahydro-</t>
  </si>
  <si>
    <t>119-64-2</t>
  </si>
  <si>
    <t>2-Cyclopenten-1-one, 2-hydroxy-3,4-dimethyl-</t>
  </si>
  <si>
    <t>21835-00-7</t>
  </si>
  <si>
    <t>Naphthalene, 1,2-dimethyl-</t>
  </si>
  <si>
    <t>573-98-8</t>
  </si>
  <si>
    <t>2-Propenal, 3-phenyl-</t>
  </si>
  <si>
    <t>104-55-2</t>
  </si>
  <si>
    <t>Carbonic acid, propargyl phenyl ester</t>
  </si>
  <si>
    <t>C10H8O3</t>
  </si>
  <si>
    <t>Benzeneacetaldehyde</t>
  </si>
  <si>
    <t>122-78-1</t>
  </si>
  <si>
    <t>3,5-Octadien-2-one, (E,E)-</t>
  </si>
  <si>
    <t>30086-02-3</t>
  </si>
  <si>
    <t>Isophorone</t>
  </si>
  <si>
    <t>C9H14O</t>
  </si>
  <si>
    <t>78-59-1</t>
  </si>
  <si>
    <t>Acetic acid, phenyl ester</t>
  </si>
  <si>
    <t>122-79-2</t>
  </si>
  <si>
    <t>2-Allylphenol</t>
  </si>
  <si>
    <t>1745-81-9</t>
  </si>
  <si>
    <t>2,6-Dimethoxytoluene</t>
  </si>
  <si>
    <t>3,5-Dimethylanisole</t>
  </si>
  <si>
    <t>874-63-5</t>
  </si>
  <si>
    <t>Phenol, 2,4,6-trimethyl-</t>
  </si>
  <si>
    <t>527-60-6</t>
  </si>
  <si>
    <t>Indan, 1-methyl-</t>
  </si>
  <si>
    <t>767-58-8</t>
  </si>
  <si>
    <t>1-Butanone, 1-phenyl-</t>
  </si>
  <si>
    <t>C10H12O</t>
  </si>
  <si>
    <t>495-40-9</t>
  </si>
  <si>
    <t>1H-Indene, 2,3-dihydro-1,1,4,6-tetramethyl-</t>
  </si>
  <si>
    <t>C13H18</t>
  </si>
  <si>
    <t>941-60-6</t>
  </si>
  <si>
    <t>2-Ethylhexyl trans-4-methoxycinnamate</t>
  </si>
  <si>
    <t>C18H26O3</t>
  </si>
  <si>
    <t>83834-59-7</t>
  </si>
  <si>
    <t>Quinazoline, 4-methyl-</t>
  </si>
  <si>
    <t>C9H8N2</t>
  </si>
  <si>
    <t>700-46-9</t>
  </si>
  <si>
    <t>1H-Pyrrole-2-carboxaldehyde, 1-methyl-</t>
  </si>
  <si>
    <t>C6H7NO</t>
  </si>
  <si>
    <t>1192-58-1</t>
  </si>
  <si>
    <t>Benzene, 3-cyclohexen-1-yl-</t>
  </si>
  <si>
    <t>C12H14</t>
  </si>
  <si>
    <t>4994-16-5</t>
  </si>
  <si>
    <t>1,3,8-p-Menthatriene</t>
  </si>
  <si>
    <t>18368-95-1</t>
  </si>
  <si>
    <t>2,2-Dimethylocta-3,4-dienal</t>
  </si>
  <si>
    <t>590-71-6</t>
  </si>
  <si>
    <t>Copaene</t>
  </si>
  <si>
    <t>C15H24</t>
  </si>
  <si>
    <t>3856-25-5</t>
  </si>
  <si>
    <t>Naphthalene, 1,2-dihydro-1,1,6-trimethyl-</t>
  </si>
  <si>
    <t>C13H16</t>
  </si>
  <si>
    <t>30364-38-6</t>
  </si>
  <si>
    <t>1,1'-Biphenyl, 2-methyl-</t>
  </si>
  <si>
    <t>C13H12</t>
  </si>
  <si>
    <t>643-58-3</t>
  </si>
  <si>
    <t>Benzoic acid, 2,4-dimethyl-, methyl ester</t>
  </si>
  <si>
    <t>23617-71-2</t>
  </si>
  <si>
    <t>Naphthalene, 1,2,3,4-tetrahydro-1-methyl-</t>
  </si>
  <si>
    <t>1559-81-5</t>
  </si>
  <si>
    <t>Tetradecanoic acid</t>
  </si>
  <si>
    <t>C14H28O2</t>
  </si>
  <si>
    <t>544-63-8</t>
  </si>
  <si>
    <t>2,6-Diisopropylnaphthalene</t>
  </si>
  <si>
    <t>C16H20</t>
  </si>
  <si>
    <t>24157-81-1</t>
  </si>
  <si>
    <t>Cyclohexene, 4-methyl-1-(1-methylethenyl)-</t>
  </si>
  <si>
    <t>586-67-4</t>
  </si>
  <si>
    <t>Naphthalene, 2-ethyl-</t>
  </si>
  <si>
    <t>939-27-5</t>
  </si>
  <si>
    <t>Naphthalene, 1,6,7-trimethyl-</t>
  </si>
  <si>
    <t>C13H14</t>
  </si>
  <si>
    <t>2245-38-7</t>
  </si>
  <si>
    <t>Benzene, 1-methyl-4-propyl-</t>
  </si>
  <si>
    <t>1074-55-1</t>
  </si>
  <si>
    <t>Naphthalene, decahydro-2-methyl-</t>
  </si>
  <si>
    <t>C11H20</t>
  </si>
  <si>
    <t>2958-76-1</t>
  </si>
  <si>
    <t>3,5-di-tert-Butyl-4-hydroxybenzaldehyde</t>
  </si>
  <si>
    <t>C15H22O2</t>
  </si>
  <si>
    <t>1620-98-0</t>
  </si>
  <si>
    <t>Benzene, 1-methoxy-2-methyl-</t>
  </si>
  <si>
    <t>578-58-5</t>
  </si>
  <si>
    <t>Naphthalene, 2,3-dimethyl-</t>
  </si>
  <si>
    <t>581-40-8</t>
  </si>
  <si>
    <t>3-Isopropylbenzaldehyde</t>
  </si>
  <si>
    <t>34246-57-6</t>
  </si>
  <si>
    <t>Benzene, 1,2,3,4-tetrachloro-</t>
  </si>
  <si>
    <t>C6H2Cl4</t>
  </si>
  <si>
    <t>634-66-2</t>
  </si>
  <si>
    <t>4-Cyanocyclohexene</t>
  </si>
  <si>
    <t>C7H9N</t>
  </si>
  <si>
    <t>100-45-8</t>
  </si>
  <si>
    <t>.alpha.-Pinene</t>
  </si>
  <si>
    <t>80-56-8</t>
  </si>
  <si>
    <t>2-Propanone, 1-(4-hydroxy-3-methoxyphenyl)-</t>
  </si>
  <si>
    <t>C10H12O3</t>
  </si>
  <si>
    <t>2503-46-0</t>
  </si>
  <si>
    <t>4,4'-Dimethylbiphenyl</t>
  </si>
  <si>
    <t>C14H14</t>
  </si>
  <si>
    <t>613-33-2</t>
  </si>
  <si>
    <t>Diphenylamine</t>
  </si>
  <si>
    <t>C12H11N</t>
  </si>
  <si>
    <t>122-39-4</t>
  </si>
  <si>
    <t>1-Phenanthrenecarboxaldehyde, 1,2,3,4,4a,9,10,10a-octahydro-1,4a-dimethyl-7-(1-methylethyl)-, [1R-(1.alpha.,4a.beta.,10a.alpha.)]-</t>
  </si>
  <si>
    <t>C20H28O</t>
  </si>
  <si>
    <t>13601-88-2</t>
  </si>
  <si>
    <t>Benzene, 1,2,3-trichloro-</t>
  </si>
  <si>
    <t>C6H3Cl3</t>
  </si>
  <si>
    <t>87-61-6</t>
  </si>
  <si>
    <t>1,3-Butadiene, 1,1,2,3,4,4-hexachloro-</t>
  </si>
  <si>
    <t>C4Cl6</t>
  </si>
  <si>
    <t>87-68-3</t>
  </si>
  <si>
    <t>Phenanthrene</t>
  </si>
  <si>
    <t>C14H10</t>
  </si>
  <si>
    <t>85-01-8</t>
  </si>
  <si>
    <t>Isoquinoline</t>
  </si>
  <si>
    <t>C9H7N</t>
  </si>
  <si>
    <t>119-65-3</t>
  </si>
  <si>
    <t>2,2'-Dimethylbiphenyl</t>
  </si>
  <si>
    <t>605-39-0</t>
  </si>
  <si>
    <t>Pyridine, 2-phenyl-</t>
  </si>
  <si>
    <t>C11H9N</t>
  </si>
  <si>
    <t>1008-89-5</t>
  </si>
  <si>
    <t>1H-Indene, 1-ethylidene-</t>
  </si>
  <si>
    <t>2471-83-2</t>
  </si>
  <si>
    <t>Triphenyl phosphate</t>
  </si>
  <si>
    <t>C18H15O4P</t>
  </si>
  <si>
    <t>115-86-6</t>
  </si>
  <si>
    <t>2(3H)-Furanone, 5-dodecyldihydro-</t>
  </si>
  <si>
    <t>C16H30O2</t>
  </si>
  <si>
    <t>730-46-1</t>
  </si>
  <si>
    <t>Benzene, nonyl-</t>
  </si>
  <si>
    <t>1081-77-2</t>
  </si>
  <si>
    <t>BF</t>
  </si>
  <si>
    <t>Slope</t>
  </si>
  <si>
    <t>R2</t>
  </si>
  <si>
    <t>% Increase high corr</t>
  </si>
  <si>
    <t>NA</t>
  </si>
  <si>
    <t>median</t>
  </si>
  <si>
    <t xml:space="preserve">average </t>
  </si>
  <si>
    <t>Stdev</t>
  </si>
  <si>
    <t>25 percentile</t>
  </si>
  <si>
    <t>75 percentile</t>
  </si>
  <si>
    <t>% Increase 10-60 minutes (0.9+)</t>
  </si>
  <si>
    <t>Above 0.85 (%)</t>
  </si>
  <si>
    <t>building_material wood detected</t>
  </si>
  <si>
    <t>cigarettes</t>
  </si>
  <si>
    <t>toxic</t>
  </si>
  <si>
    <t>heating fire lawn_garden</t>
  </si>
  <si>
    <t>heating fire consumer_use</t>
  </si>
  <si>
    <t>182-62-5</t>
  </si>
  <si>
    <t>137-82-47</t>
  </si>
  <si>
    <t>173-06-47</t>
  </si>
  <si>
    <t>Cig</t>
  </si>
  <si>
    <t>% Increase / 50 min</t>
  </si>
  <si>
    <t>N-A</t>
  </si>
  <si>
    <t>2400-1-3</t>
  </si>
  <si>
    <t>6638-5-7</t>
  </si>
  <si>
    <t>5673-7-4</t>
  </si>
  <si>
    <t>INPUT</t>
  </si>
  <si>
    <t>FOUND_BY</t>
  </si>
  <si>
    <t>DTXSID</t>
  </si>
  <si>
    <t>PREFERRED_NAME</t>
  </si>
  <si>
    <t>INCHIKEY</t>
  </si>
  <si>
    <t>BIOCONCENTRATION_FACTOR_TEST_PRED</t>
  </si>
  <si>
    <t>BOILING_POINT_DEGC_TEST_PRED</t>
  </si>
  <si>
    <t>48HR_DAPHNIA_LC50_MOL/L_TEST_PRED</t>
  </si>
  <si>
    <t>DENSITY_G/CM^3_TEST_PRED</t>
  </si>
  <si>
    <t>DEVTOX_TEST_PRED</t>
  </si>
  <si>
    <t>96HR_FATHEAD_MINNOW_MOL/L_TEST_PRED</t>
  </si>
  <si>
    <t>FLASH_POINT_DEGC_TEST_PRED</t>
  </si>
  <si>
    <t>MELTING_POINT_DEGC_TEST_PRED</t>
  </si>
  <si>
    <t>AMES_MUTAGENICITY_TEST_PRED</t>
  </si>
  <si>
    <t>ORAL_RAT_LD50_MOL/KG_TEST_PRED</t>
  </si>
  <si>
    <t>SURFACE_TENSION_DYN/CM_TEST_PRED</t>
  </si>
  <si>
    <t>THERMAL_CONDUCTIVITY_MW/(M*K)_TEST_PRED</t>
  </si>
  <si>
    <t>TETRAHYMENA_PYRIFORMIS_IGC50_MOL/L_TEST_PRED</t>
  </si>
  <si>
    <t>VISCOSITY_CP_CP_TEST_PRED</t>
  </si>
  <si>
    <t>VAPOR_PRESSURE_MMHG_TEST_PRED</t>
  </si>
  <si>
    <t>WATER_SOLUBILITY_MOL/L_TEST_PRED</t>
  </si>
  <si>
    <t>ATMOSPHERIC_HYDROXYLATION_RATE_(AOH)_CM3/MOLECULE*SEC_OPERA_PRED</t>
  </si>
  <si>
    <t>BIOCONCENTRATION_FACTOR_OPERA_PRED</t>
  </si>
  <si>
    <t>BIODEGRADATION_HALF_LIFE_DAYS_DAYS_OPERA_PRED</t>
  </si>
  <si>
    <t>BOILING_POINT_DEGC_OPERA_PRED</t>
  </si>
  <si>
    <t>HENRYS_LAW_ATM-M3/MOLE_OPERA_PRED</t>
  </si>
  <si>
    <t>OPERA_KM_DAYS_OPERA_PRED</t>
  </si>
  <si>
    <t>OCTANOL_AIR_PARTITION_COEFF_LOGKOA_OPERA_PRED</t>
  </si>
  <si>
    <t>SOIL_ADSORPTION_COEFFICIENT_KOC_L/KG_OPERA_PRED</t>
  </si>
  <si>
    <t>OCTANOL_WATER_PARTITION_LOGP_OPERA_PRED</t>
  </si>
  <si>
    <t>MELTING_POINT_DEGC_OPERA_PRED</t>
  </si>
  <si>
    <t>VAPOR_PRESSURE_MMHG_OPERA_PRED</t>
  </si>
  <si>
    <t>WATER_SOLUBILITY_MOL/L_OPERA_PRED</t>
  </si>
  <si>
    <t>CAS-RN</t>
  </si>
  <si>
    <t>DTXSID0023113</t>
  </si>
  <si>
    <t>2-Methoxyphenol</t>
  </si>
  <si>
    <t>LHGVFZTZFXWLCP-UHFFFAOYSA-N</t>
  </si>
  <si>
    <t>-</t>
  </si>
  <si>
    <t>DTXSID6047105</t>
  </si>
  <si>
    <t>2-Methoxy-4-methylphenol</t>
  </si>
  <si>
    <t>PETRWTHZSKVLRE-UHFFFAOYSA-N</t>
  </si>
  <si>
    <t>DTXSID1060714</t>
  </si>
  <si>
    <t>OUDFNZMQXZILJD-UHFFFAOYSA-N</t>
  </si>
  <si>
    <t>DTXSID0047038</t>
  </si>
  <si>
    <t>4-Ethyl-2-methoxyphenol</t>
  </si>
  <si>
    <t>CHWNEIVBYREQRF-UHFFFAOYSA-N</t>
  </si>
  <si>
    <t>DTXSID7074290</t>
  </si>
  <si>
    <t>CSNIZNHTOVFARY-UHFFFAOYSA-N</t>
  </si>
  <si>
    <t>DTXSID00182875</t>
  </si>
  <si>
    <t>4,7-Dimethylbenzofuran</t>
  </si>
  <si>
    <t>PFXVPEGRXODMIQ-UHFFFAOYSA-N</t>
  </si>
  <si>
    <t>DTXSID8020913</t>
  </si>
  <si>
    <t>UFWIBTONFRDIAS-UHFFFAOYSA-N</t>
  </si>
  <si>
    <t>DTXSID10171058</t>
  </si>
  <si>
    <t>2-Methoxy-3-methylphenol</t>
  </si>
  <si>
    <t>SHESIBIEPSTHMZ-UHFFFAOYSA-N</t>
  </si>
  <si>
    <t>DTXSID0051601</t>
  </si>
  <si>
    <t>2-Acetylfuran</t>
  </si>
  <si>
    <t>IEMMBWWQXVXBEU-UHFFFAOYSA-N</t>
  </si>
  <si>
    <t>DTXSID7060598</t>
  </si>
  <si>
    <t>2-Furancarboxylic acid, methyl ester</t>
  </si>
  <si>
    <t>HDJLSECJEQSPKW-UHFFFAOYSA-N</t>
  </si>
  <si>
    <t>DTXSID3047716</t>
  </si>
  <si>
    <t>3-Methyl-1,2-cyclopentanedione</t>
  </si>
  <si>
    <t>OACYKCIZDVVNJL-UHFFFAOYSA-N</t>
  </si>
  <si>
    <t>DTXSID4020878</t>
  </si>
  <si>
    <t>2-Methylnaphthalene</t>
  </si>
  <si>
    <t>QIMMUPPBPVKWKM-UHFFFAOYSA-N</t>
  </si>
  <si>
    <t>DTXSID40863353</t>
  </si>
  <si>
    <t>2-Methyl-1-benzofuran</t>
  </si>
  <si>
    <t>GBGPVUAOTCNZPT-UHFFFAOYSA-N</t>
  </si>
  <si>
    <t>DTXSID8039241</t>
  </si>
  <si>
    <t>HUMNYLRZRPPJDN-UHFFFAOYSA-N</t>
  </si>
  <si>
    <t>DTXSID8063339</t>
  </si>
  <si>
    <t>RIZBLVRXRWHLFA-UHFFFAOYSA-N</t>
  </si>
  <si>
    <t>DTXSID2021602</t>
  </si>
  <si>
    <t>Hexadecanoic acid</t>
  </si>
  <si>
    <t>IPCSVZSSVZVIGE-UHFFFAOYSA-N</t>
  </si>
  <si>
    <t>DTXSID5025572</t>
  </si>
  <si>
    <t>Methyl benzoate</t>
  </si>
  <si>
    <t>QPJVMBTYPHYUOC-UHFFFAOYSA-N</t>
  </si>
  <si>
    <t>DTXSID6022054</t>
  </si>
  <si>
    <t>Pentylbenzene</t>
  </si>
  <si>
    <t>PWATWSYOIIXYMA-UHFFFAOYSA-N</t>
  </si>
  <si>
    <t>DTXSID9060607</t>
  </si>
  <si>
    <t>FUPIVZHYVSCYLX-UHFFFAOYSA-N</t>
  </si>
  <si>
    <t>DTXSID1062629</t>
  </si>
  <si>
    <t>3-Methyl-2-cyclopenten-1-one</t>
  </si>
  <si>
    <t>CHCCBPDEADMNCI-UHFFFAOYSA-N</t>
  </si>
  <si>
    <t>DTXSID80149901</t>
  </si>
  <si>
    <t>UZLQSPYGTUMKGS-UHFFFAOYSA-N</t>
  </si>
  <si>
    <t>DTXSID2052607</t>
  </si>
  <si>
    <t>2,6-Dimethoxyphenol</t>
  </si>
  <si>
    <t>KLIDCXVFHGNTTM-UHFFFAOYSA-N</t>
  </si>
  <si>
    <t>DTXSID6060717</t>
  </si>
  <si>
    <t>OVWYEQOVUDKZNU-UHFFFAOYSA-N</t>
  </si>
  <si>
    <t>DTXSID1021792</t>
  </si>
  <si>
    <t>Salicylaldehyde</t>
  </si>
  <si>
    <t>SMQUZDBALVYZAC-UHFFFAOYSA-N</t>
  </si>
  <si>
    <t>DTXSID4035128</t>
  </si>
  <si>
    <t>Cyclotene</t>
  </si>
  <si>
    <t>CFAKWWQIUFSQFU-UHFFFAOYSA-N</t>
  </si>
  <si>
    <t>DTXSID40236326</t>
  </si>
  <si>
    <t>JCHJBEZBHANKGA-UHFFFAOYSA-N</t>
  </si>
  <si>
    <t>DTXSID8021808</t>
  </si>
  <si>
    <t>o-Cresol</t>
  </si>
  <si>
    <t>QWVGKYWNOKOFNN-UHFFFAOYSA-N</t>
  </si>
  <si>
    <t>DTXSID3020964</t>
  </si>
  <si>
    <t>Nitrobenzene</t>
  </si>
  <si>
    <t>LQNUZADURLCDLV-UHFFFAOYSA-N</t>
  </si>
  <si>
    <t>DTXSID50344522</t>
  </si>
  <si>
    <t>HCNISNCKPIVZDX-UHFFFAOYSA-N</t>
  </si>
  <si>
    <t>DTXSID10217667</t>
  </si>
  <si>
    <t>1-Phenyl-1-propyne</t>
  </si>
  <si>
    <t>GHUURDQYRGVEHX-UHFFFAOYSA-N</t>
  </si>
  <si>
    <t>DTXSID00870846</t>
  </si>
  <si>
    <t>2-Methylcyclopent-2-en-1-one</t>
  </si>
  <si>
    <t>ZSBWUNDRDHVNJL-UHFFFAOYSA-N</t>
  </si>
  <si>
    <t>DTXSID7047065</t>
  </si>
  <si>
    <t>1,2-Dimethoxybenzene</t>
  </si>
  <si>
    <t>ABDKAPXRBAPSQN-UHFFFAOYSA-N</t>
  </si>
  <si>
    <t>DTXSID9026710</t>
  </si>
  <si>
    <t>1-Methoxy-4-methylbenzene</t>
  </si>
  <si>
    <t>CHLICZRVGGXEOD-UHFFFAOYSA-N</t>
  </si>
  <si>
    <t>DTXSID0044232</t>
  </si>
  <si>
    <t>3-Ethyl-2-hydroxy-2-cyclopenten-1-one</t>
  </si>
  <si>
    <t>JHWFWLUAUPZUCP-UHFFFAOYSA-N</t>
  </si>
  <si>
    <t>DTXSID8061476</t>
  </si>
  <si>
    <t>LTEQMZWBSYACLV-UHFFFAOYSA-N</t>
  </si>
  <si>
    <t>DTXSID6073443</t>
  </si>
  <si>
    <t>HRAQMGWTPNOILP-UHFFFAOYSA-N</t>
  </si>
  <si>
    <t>DTXSID7040285</t>
  </si>
  <si>
    <t>2-Hydroxyacetophenone</t>
  </si>
  <si>
    <t>JECYUBVRTQDVAT-UHFFFAOYSA-N</t>
  </si>
  <si>
    <t>DTXSID9061702</t>
  </si>
  <si>
    <t>1-(2-Hydroxy-5-methylphenyl)ethanone</t>
  </si>
  <si>
    <t>YNPDFBFVMJNGKZ-UHFFFAOYSA-N</t>
  </si>
  <si>
    <t>DTXSID5021124</t>
  </si>
  <si>
    <t>ISWSIDIOOBJBQZ-UHFFFAOYSA-N</t>
  </si>
  <si>
    <t>DTXSID9021976</t>
  </si>
  <si>
    <t>2-Phenoxyethanol</t>
  </si>
  <si>
    <t>QCDWFXQBSFUVSP-UHFFFAOYSA-N</t>
  </si>
  <si>
    <t>DTXSID60217733</t>
  </si>
  <si>
    <t>UJCFZCTTZWHRNL-UHFFFAOYSA-N</t>
  </si>
  <si>
    <t>DTXSID2020682</t>
  </si>
  <si>
    <t>Hexachlorobenzene</t>
  </si>
  <si>
    <t>CKAPSXZOOQJIBF-UHFFFAOYSA-N</t>
  </si>
  <si>
    <t>DTXSID3022455</t>
  </si>
  <si>
    <t>NIQCNGHVCWTJSM-UHFFFAOYSA-N</t>
  </si>
  <si>
    <t>DTXSID4021686</t>
  </si>
  <si>
    <t>2,3,4-Trimethylcyclopent-2-en-1-one</t>
  </si>
  <si>
    <t>QJQNTXCURBPBOK-UHFFFAOYSA-N</t>
  </si>
  <si>
    <t>DTXSID8060088</t>
  </si>
  <si>
    <t>Benzene, 1,2-dimethoxy-4-methyl-</t>
  </si>
  <si>
    <t>GYPMBQZAVBFUIZ-UHFFFAOYSA-N</t>
  </si>
  <si>
    <t>DTXSID70152469</t>
  </si>
  <si>
    <t>IFNDEOYXGHGERA-UHFFFAOYSA-N</t>
  </si>
  <si>
    <t>Not CAS Number Format</t>
  </si>
  <si>
    <t>DTXSID2059196</t>
  </si>
  <si>
    <t>CPXCDEMFNPKOEF-UHFFFAOYSA-N</t>
  </si>
  <si>
    <t>DTXSID3061477</t>
  </si>
  <si>
    <t>Heptylbenzene</t>
  </si>
  <si>
    <t>LBNXAWYDQUGHGX-UHFFFAOYSA-N</t>
  </si>
  <si>
    <t>DTXSID40196370</t>
  </si>
  <si>
    <t>GPMMYQITJVUZAT-UHFFFAOYSA-N</t>
  </si>
  <si>
    <t>DTXSID7073931</t>
  </si>
  <si>
    <t>4-Methylindan</t>
  </si>
  <si>
    <t>LNNSODHYZXCEJP-UHFFFAOYSA-N</t>
  </si>
  <si>
    <t>DTXSID0052594</t>
  </si>
  <si>
    <t>Phthalide</t>
  </si>
  <si>
    <t>WNZQDUSMALZDQF-UHFFFAOYSA-N</t>
  </si>
  <si>
    <t>DTXSID8047769</t>
  </si>
  <si>
    <t>1,2,3-Trimethylbenzene</t>
  </si>
  <si>
    <t>FYGHSUNMUKGBRK-UHFFFAOYSA-N</t>
  </si>
  <si>
    <t>DTXSID0047080</t>
  </si>
  <si>
    <t>4-Ethylbenzaldehyde</t>
  </si>
  <si>
    <t>QNGNSVIICDLXHT-UHFFFAOYSA-N</t>
  </si>
  <si>
    <t>DTXSID2047199</t>
  </si>
  <si>
    <t>2-Methoxy-4-propylphenol</t>
  </si>
  <si>
    <t>PXIKRTCSSLJURC-UHFFFAOYSA-N</t>
  </si>
  <si>
    <t>DTXSID7075422</t>
  </si>
  <si>
    <t>VIHAEDVKXSOUAT-UHFFFAOYSA-N</t>
  </si>
  <si>
    <t>DTXSID1022479</t>
  </si>
  <si>
    <t>2-Ethylphenol</t>
  </si>
  <si>
    <t>IXQGCWUGDFDQMF-UHFFFAOYSA-N</t>
  </si>
  <si>
    <t>DTXSID8021642</t>
  </si>
  <si>
    <t>QIQXTHQIDYTFRH-UHFFFAOYSA-N</t>
  </si>
  <si>
    <t>DTXSID80343548</t>
  </si>
  <si>
    <t>7-Methoxybenzofuran</t>
  </si>
  <si>
    <t>QPLLPLLBBSWRTM-UHFFFAOYSA-N</t>
  </si>
  <si>
    <t>NO_MATCH</t>
  </si>
  <si>
    <t>DTXSID6022472</t>
  </si>
  <si>
    <t>Butylbenzene</t>
  </si>
  <si>
    <t>OCKPCBLVNKHBMX-UHFFFAOYSA-N</t>
  </si>
  <si>
    <t>DTXSID6024254</t>
  </si>
  <si>
    <t>YNPNZTXNASCQKK-UHFFFAOYSA-N</t>
  </si>
  <si>
    <t>DTXSID7047142</t>
  </si>
  <si>
    <t>beta-Cyclocitral</t>
  </si>
  <si>
    <t>MOQGCGNUWBPGTQ-UHFFFAOYSA-N</t>
  </si>
  <si>
    <t>DTXSID90875204</t>
  </si>
  <si>
    <t>BENZENE, (1-BUTYLNONYL)-</t>
  </si>
  <si>
    <t>MZTIRLOLMGVVEK-UHFFFAOYSA-N</t>
  </si>
  <si>
    <t>DTXSID70880912</t>
  </si>
  <si>
    <t>levoglucosenone</t>
  </si>
  <si>
    <t>HITOXZPZGPXYHY-UHFFFAOYSA-N</t>
  </si>
  <si>
    <t>DTXSID5020152</t>
  </si>
  <si>
    <t>WVDDGKGOMKODPV-UHFFFAOYSA-N</t>
  </si>
  <si>
    <t>DTXSID9020617</t>
  </si>
  <si>
    <t>RRAFCDWBNXTKKO-UHFFFAOYSA-N</t>
  </si>
  <si>
    <t>DTXSID1058892</t>
  </si>
  <si>
    <t>QNXSIUBBGPHDDE-UHFFFAOYSA-N</t>
  </si>
  <si>
    <t>DTXSID0061246</t>
  </si>
  <si>
    <t>1,3-Dimethyl-4-ethylbenzene</t>
  </si>
  <si>
    <t>MEMBJMDZWKVOTB-UHFFFAOYSA-N</t>
  </si>
  <si>
    <t>DTXSID10197758</t>
  </si>
  <si>
    <t>VZWXIQHBIQLMPN-UHFFFAOYSA-N</t>
  </si>
  <si>
    <t>DTXSID2047060</t>
  </si>
  <si>
    <t>1,3-Dimethoxybenzene</t>
  </si>
  <si>
    <t>DPZNOMCNRMUKPS-UHFFFAOYSA-N</t>
  </si>
  <si>
    <t>DTXSID2074297</t>
  </si>
  <si>
    <t>Cyclopropylbenzene</t>
  </si>
  <si>
    <t>VFSFCYAQBIPUSL-UHFFFAOYSA-N</t>
  </si>
  <si>
    <t>DTXSID9026342</t>
  </si>
  <si>
    <t>2-Phenylethanol</t>
  </si>
  <si>
    <t>WRMNZCZEMHIOCP-UHFFFAOYSA-N</t>
  </si>
  <si>
    <t>DTXSID4025668</t>
  </si>
  <si>
    <t>Methyl 4-methylbenzoate</t>
  </si>
  <si>
    <t>QSSJZLPUHJDYKF-UHFFFAOYSA-N</t>
  </si>
  <si>
    <t>DTXSID6026119</t>
  </si>
  <si>
    <t>1,2,3,5-Tetramethylbenzene</t>
  </si>
  <si>
    <t>BFIMMTCNYPIMRN-UHFFFAOYSA-N</t>
  </si>
  <si>
    <t>DTXSID601016804</t>
  </si>
  <si>
    <t>2-(3-Tolyl)-2-propanol</t>
  </si>
  <si>
    <t>NARIBLVZTLPQJB-UHFFFAOYSA-N</t>
  </si>
  <si>
    <t>DTXSID8030138</t>
  </si>
  <si>
    <t>OJVAMHKKJGICOG-UHFFFAOYSA-N</t>
  </si>
  <si>
    <t>DTXSID80298327</t>
  </si>
  <si>
    <t>(But-3-en-2-yl)benzene</t>
  </si>
  <si>
    <t>CHPXLAPHLQIKCA-UHFFFAOYSA-N</t>
  </si>
  <si>
    <t>DTXSID6021666</t>
  </si>
  <si>
    <t>TUNFSRHWOTWDNC-UHFFFAOYSA-N</t>
  </si>
  <si>
    <t>DTXSID1064451</t>
  </si>
  <si>
    <t>4,7-Dimethylindan</t>
  </si>
  <si>
    <t>IWHKMCQFAMHMSX-UHFFFAOYSA-N</t>
  </si>
  <si>
    <t>DTXSID3021483</t>
  </si>
  <si>
    <t>Phenylacetaldehyde</t>
  </si>
  <si>
    <t>DTUQWGWMVIHBKE-UHFFFAOYSA-N</t>
  </si>
  <si>
    <t>DTXSID40938853</t>
  </si>
  <si>
    <t>1-(Furan-2-yl)-2-hydroxyethan-1-one</t>
  </si>
  <si>
    <t>RSZZMVPSHLKFQY-UHFFFAOYSA-N</t>
  </si>
  <si>
    <t>DTXSID7073197</t>
  </si>
  <si>
    <t>1,7-Dimethylnaphthalene</t>
  </si>
  <si>
    <t>SPUWFVKLHHEKGV-UHFFFAOYSA-N</t>
  </si>
  <si>
    <t>DTXSID9060360</t>
  </si>
  <si>
    <t>1,3-Dimethylnaphthalene</t>
  </si>
  <si>
    <t>QHJMFSMPSZREIF-UHFFFAOYSA-N</t>
  </si>
  <si>
    <t>DTXSID1021952</t>
  </si>
  <si>
    <t>XZZNDPSIHUTMOC-UHFFFAOYSA-N</t>
  </si>
  <si>
    <t>DTXSID50864917</t>
  </si>
  <si>
    <t>1,5,7-octatrien-3-ol, 3,7-dimethyl-</t>
  </si>
  <si>
    <t>ZJIQIJIQBTVTDY-UHFFFAOYSA-N</t>
  </si>
  <si>
    <t>DTXSID5025659</t>
  </si>
  <si>
    <t>OSWPMRLSEDHDFF-UHFFFAOYSA-N</t>
  </si>
  <si>
    <t>DTXSID4021975</t>
  </si>
  <si>
    <t>DMBHHRLKUKUOEG-UHFFFAOYSA-N</t>
  </si>
  <si>
    <t>DTXSID1026118</t>
  </si>
  <si>
    <t>Tetralin</t>
  </si>
  <si>
    <t>CXWXQJXEFPUFDZ-UHFFFAOYSA-N</t>
  </si>
  <si>
    <t>DTXSID30862390</t>
  </si>
  <si>
    <t>5-Dodecyloxolan-2-one</t>
  </si>
  <si>
    <t>SRIFJCOBFTWCTM-UHFFFAOYSA-N</t>
  </si>
  <si>
    <t>DTXSID10291487</t>
  </si>
  <si>
    <t>2,2-Dimethyl-3,4-octadienal</t>
  </si>
  <si>
    <t>VSFHYKIILWBKOH-UHFFFAOYSA-N</t>
  </si>
  <si>
    <t>DTXSID2021492</t>
  </si>
  <si>
    <t>Benzyl cyanide</t>
  </si>
  <si>
    <t>SUSQOBVLVYHIEX-UHFFFAOYSA-N</t>
  </si>
  <si>
    <t>DTXSID3051626</t>
  </si>
  <si>
    <t>Phenyl acetate</t>
  </si>
  <si>
    <t>IPBVNPXQWQGGJP-UHFFFAOYSA-N</t>
  </si>
  <si>
    <t>DTXSID5051864</t>
  </si>
  <si>
    <t>2-Hydroxy-3,4-dimethylcyclopent-2-en-1-one</t>
  </si>
  <si>
    <t>GXUQPCUHTNAVRJ-UHFFFAOYSA-N</t>
  </si>
  <si>
    <t>DTXSID00880869</t>
  </si>
  <si>
    <t>cyclopropane, nonyl-</t>
  </si>
  <si>
    <t>DTLFSMAJSOYMCO-UHFFFAOYSA-N</t>
  </si>
  <si>
    <t>DTXSID7040786</t>
  </si>
  <si>
    <t>1-Phenylnonane</t>
  </si>
  <si>
    <t>LIXVMPBOGDCSRM-UHFFFAOYSA-N</t>
  </si>
  <si>
    <t>DTXSID30185778</t>
  </si>
  <si>
    <t>1-(2-Furyl)propan-1-one</t>
  </si>
  <si>
    <t>HCPORNAVHSWTOJ-UHFFFAOYSA-N</t>
  </si>
  <si>
    <t>DTXSID70196964</t>
  </si>
  <si>
    <t>LVUBSVWMOWKPDJ-UHFFFAOYSA-N</t>
  </si>
  <si>
    <t>DTXSID80862406</t>
  </si>
  <si>
    <t>1-Methyl-2,3-dihydro-1H-indene</t>
  </si>
  <si>
    <t>FIPKSKMDTAQBDJ-UHFFFAOYSA-N</t>
  </si>
  <si>
    <t>DTXSID3026691</t>
  </si>
  <si>
    <t>URAYPUMNDPQOKB-UHFFFAOYSA-N</t>
  </si>
  <si>
    <t>DTXSID30871225</t>
  </si>
  <si>
    <t>1-Methyl-5-(prop-1-en-2-yl)cyclohex-1-ene</t>
  </si>
  <si>
    <t>JWQKMEKSFPNAIB-UHFFFAOYSA-N</t>
  </si>
  <si>
    <t>DTXSID6020143</t>
  </si>
  <si>
    <t>WPYMKLBDIGXBTP-UHFFFAOYSA-N</t>
  </si>
  <si>
    <t>DTXSID8020759</t>
  </si>
  <si>
    <t>HJOVHMDZYOCNQW-UHFFFAOYSA-N</t>
  </si>
  <si>
    <t>DTXSID3022164</t>
  </si>
  <si>
    <t>QIRNGVVZBINFMX-UHFFFAOYSA-N</t>
  </si>
  <si>
    <t>DTXSID50182365</t>
  </si>
  <si>
    <t>YXOVIGZJPGLNGM-UHFFFAOYSA-N</t>
  </si>
  <si>
    <t>DTXSID1058717</t>
  </si>
  <si>
    <t>1,2-Dimethylnapthalene</t>
  </si>
  <si>
    <t>QNLZIZAQLLYXTC-UHFFFAOYSA-N</t>
  </si>
  <si>
    <t>DTXSID20873314</t>
  </si>
  <si>
    <t>Decahydro-2-methylnaphthalene</t>
  </si>
  <si>
    <t>GREARFRXIFVLGB-UHFFFAOYSA-N</t>
  </si>
  <si>
    <t>DTXSID60171462</t>
  </si>
  <si>
    <t>1,3-Cyclohexadiene, 1-methyl-4-(1-methylethenyl)-</t>
  </si>
  <si>
    <t>XNMPFDIYAMOYRM-UHFFFAOYSA-N</t>
  </si>
  <si>
    <t>DTXSID701016433</t>
  </si>
  <si>
    <t>(E,E)-3,5-Octadien-2-one</t>
  </si>
  <si>
    <t>LWRKMRFJEUFXIB-YTXTXJHMSA-N</t>
  </si>
  <si>
    <t>DTXSID7035272</t>
  </si>
  <si>
    <t>GWLLTEXUIOFAFE-UHFFFAOYSA-N</t>
  </si>
  <si>
    <t>DTXSID70861706</t>
  </si>
  <si>
    <t>3-​Cyclohexene-​1-​carbonitrile</t>
  </si>
  <si>
    <t>GYBNBQFUPDFFQX-UHFFFAOYSA-N</t>
  </si>
  <si>
    <t>DTXSID1024835</t>
  </si>
  <si>
    <t>3-Phenylprop-2-enal</t>
  </si>
  <si>
    <t>KJPRLNWUNMBNBZ-UHFFFAOYSA-N</t>
  </si>
  <si>
    <t>DTXSID9047176</t>
  </si>
  <si>
    <t>4-Phenyl-1-cyclohexene</t>
  </si>
  <si>
    <t>XWCWNUSFQVJNDI-UHFFFAOYSA-N</t>
  </si>
  <si>
    <t>DTXSID7022049</t>
  </si>
  <si>
    <t>2,4,6-Trimethylphenol</t>
  </si>
  <si>
    <t>BPRYUXCVCCNUFE-UHFFFAOYSA-N</t>
  </si>
  <si>
    <t>DTXSID20152338</t>
  </si>
  <si>
    <t>1-Methyl-1H-pyrrole-2-carboxaldehyde</t>
  </si>
  <si>
    <t>OUKQTRFCDKSEPL-UHFFFAOYSA-N</t>
  </si>
  <si>
    <t>DTXSID8061470</t>
  </si>
  <si>
    <t>p-Propyltoluene</t>
  </si>
  <si>
    <t>JXFVMNFKABWTHD-UHFFFAOYSA-N</t>
  </si>
  <si>
    <t>DTXSID7074298</t>
  </si>
  <si>
    <t>1,1,4,6-Tetramethylindan</t>
  </si>
  <si>
    <t>PJPNYZCIGFQVQG-UHFFFAOYSA-N</t>
  </si>
  <si>
    <t>DTXSID7020683</t>
  </si>
  <si>
    <t>Hexachloro-1,3-butadiene</t>
  </si>
  <si>
    <t>RWNKSTSCBHKHTB-UHFFFAOYSA-N</t>
  </si>
  <si>
    <t>DTXSID60287113</t>
  </si>
  <si>
    <t>4-Methylquinazoline</t>
  </si>
  <si>
    <t>JWEOEZZCZCCPJL-UHFFFAOYSA-N</t>
  </si>
  <si>
    <t>DTXSID90187819</t>
  </si>
  <si>
    <t>m-Ethylbenzaldehyde</t>
  </si>
  <si>
    <t>LLYXUFQXCNIGDG-UHFFFAOYSA-N</t>
  </si>
  <si>
    <t>DTXSID3047059</t>
  </si>
  <si>
    <t>Butyrophenone</t>
  </si>
  <si>
    <t>FFSAXUULYPJSKH-UHFFFAOYSA-N</t>
  </si>
  <si>
    <t>DTXSID8026193</t>
  </si>
  <si>
    <t>1,2,3-Trichlorobenzene</t>
  </si>
  <si>
    <t>RELMFMZEBKVZJC-UHFFFAOYSA-N</t>
  </si>
  <si>
    <t>DTXSID30873067</t>
  </si>
  <si>
    <t>8-Isopropyl-1,3-dimethyltricyclo(4.4.0.02,7)dec-3-ene</t>
  </si>
  <si>
    <t>VLXDPFLIRFYIME-XIQJJJERSA-N</t>
  </si>
  <si>
    <t>DTXSID9060368</t>
  </si>
  <si>
    <t>DTFKRVXLBCAIOZ-UHFFFAOYSA-N</t>
  </si>
  <si>
    <t>DTXSID60870887</t>
  </si>
  <si>
    <t>1-Methyltetraline</t>
  </si>
  <si>
    <t>APBBTKKLSNPFDP-UHFFFAOYSA-N</t>
  </si>
  <si>
    <t>DTXSID7057658</t>
  </si>
  <si>
    <t>3,5-Di-tert-butyl-4-hydroxybenzaldehyde</t>
  </si>
  <si>
    <t>DOZRDZLFLOODMB-UHFFFAOYSA-N</t>
  </si>
  <si>
    <t>DTXSID60334757</t>
  </si>
  <si>
    <t>p-Mentha-3,8-diene</t>
  </si>
  <si>
    <t>AJSJXSBFZDIRIS-UHFFFAOYSA-N</t>
  </si>
  <si>
    <t>DTXSID10881160</t>
  </si>
  <si>
    <t>2-Methyl-1,1'-biphenyl</t>
  </si>
  <si>
    <t>ALLIZEAXNXSFGD-UHFFFAOYSA-N</t>
  </si>
  <si>
    <t>DTXSID30184443</t>
  </si>
  <si>
    <t>1,2-Dihydro-1,1,6-trimethylnaphthalene</t>
  </si>
  <si>
    <t>RTUMCNDCAVLXEP-UHFFFAOYSA-N</t>
  </si>
  <si>
    <t>DTXSID4026501</t>
  </si>
  <si>
    <t>alpha-Pinene</t>
  </si>
  <si>
    <t>GRWFGVWFFZKLTI-UHFFFAOYSA-N</t>
  </si>
  <si>
    <t>DTXSID20178290</t>
  </si>
  <si>
    <t>Methyl 2,4-dimethylbenzoate</t>
  </si>
  <si>
    <t>QQCLNRPRQRDMCK-UHFFFAOYSA-N</t>
  </si>
  <si>
    <t>DTXSID9061330</t>
  </si>
  <si>
    <t>2-Ethylnaphthalene</t>
  </si>
  <si>
    <t>RJTJVVYSTUQWNI-UHFFFAOYSA-N</t>
  </si>
  <si>
    <t>DTXSID9047205</t>
  </si>
  <si>
    <t>YBGZDTIWKVFICR-JLHYYAGUSA-N</t>
  </si>
  <si>
    <t>DTXSID60873232</t>
  </si>
  <si>
    <t>1-Ethylidene-1H-indene</t>
  </si>
  <si>
    <t>HNZQPQACDDJLTD-UHFFFAOYSA-N</t>
  </si>
  <si>
    <t>DTXSID30334426</t>
  </si>
  <si>
    <t>FFQXEFNKZVGJDI-UHFFFAOYSA-N</t>
  </si>
  <si>
    <t>DTXSID6026088</t>
  </si>
  <si>
    <t>1,2,3,4-Tetrachlorobenzene</t>
  </si>
  <si>
    <t>GBDZXPJXOMHESU-UHFFFAOYSA-N</t>
  </si>
  <si>
    <t>DTXSID70880715</t>
  </si>
  <si>
    <t>1-phenanthrenecarboxaldehyde, 1,2,3,4,4a,9,10,10a-octahydro-1,4a-dimethyl-7-(1-methylethyl)-, [1R-(1.alpha.,4a.beta.,10a.alpha.)]-</t>
  </si>
  <si>
    <t>YCLCHPWRGSDZKL-SLFFLAALSA-N</t>
  </si>
  <si>
    <t>DTXSID2060383</t>
  </si>
  <si>
    <t>2,3-Dimethylnaphthalene</t>
  </si>
  <si>
    <t>WWGUMAYGTYQSGA-UHFFFAOYSA-N</t>
  </si>
  <si>
    <t>DTXSID7062291</t>
  </si>
  <si>
    <t>1,6,7-Trimethylnaphthalene</t>
  </si>
  <si>
    <t>JBXULKRNHAQMAS-UHFFFAOYSA-N</t>
  </si>
  <si>
    <t>DTXSID6074417</t>
  </si>
  <si>
    <t>VQGHOUODWALEFC-UHFFFAOYSA-N</t>
  </si>
  <si>
    <t>DTXSID1075060</t>
  </si>
  <si>
    <t>LFVCJQWZGDLHSD-UHFFFAOYSA-N</t>
  </si>
  <si>
    <t>DTXSID2047644</t>
  </si>
  <si>
    <t>AWJUIBRHMBBTKR-UHFFFAOYSA-N</t>
  </si>
  <si>
    <t>DTXSID30210195</t>
  </si>
  <si>
    <t>RZTDESRVPFKCBH-UHFFFAOYSA-N</t>
  </si>
  <si>
    <t>DTXSID7060540</t>
  </si>
  <si>
    <t>1,1'-Biphenyl, 2,2'-dimethyl-</t>
  </si>
  <si>
    <t>ABMKWMASVFVTMD-UHFFFAOYSA-N</t>
  </si>
  <si>
    <t>Filter</t>
  </si>
  <si>
    <t>2-Methoxyphenol, 2-Methoxy-4-methylphenol, 2-Furancarboxaldehyde, 5-methyl-, 4-Ethyl-2-methoxyphenol, 4,7-Dimethylbenzofuran, Naphthalene, 2-Methoxy-3-methylphenol, 2-Acetylfuran, 2-Furancarboxylic acid, methyl ester, 3-Methyl-1,2-cyclopentanedione, 2-Methylnaphthalene, 2-Methyl-1-benzofuran, Benzaldehyde, 3,5-Dimethoxytoluene, Methyl benzoate, Pentylbenzene, 1,4-Dihydronaphthalene, 3-Methyl-2-cyclopenten-1-one, 2-Cyclopenten-1-one, 2,3-dimethyl-, 2,6-Dimethoxyphenol, Benzaldehyde, 3-methyl-, Salicylaldehyde, Cyclotene, o-Cresol, 1-Phenyl-1-propyne</t>
  </si>
  <si>
    <t>MS_READY_SMILES</t>
  </si>
  <si>
    <t>CC#CC1=CC=CC=C1</t>
  </si>
  <si>
    <t>CC1=C(O)C=CC=C1</t>
  </si>
  <si>
    <t>CC1CCC(=O)C1=O</t>
  </si>
  <si>
    <t>OC1=CC=CC=C1C=O</t>
  </si>
  <si>
    <t>CC1=CC=CC(C=O)=C1</t>
  </si>
  <si>
    <t>COC1=CC=CC(OC)=C1O</t>
  </si>
  <si>
    <t>CC1=C(C)C(=O)CC1</t>
  </si>
  <si>
    <t>CC1=CC(=O)CC1</t>
  </si>
  <si>
    <t>C1C=CCC2=C1C=CC=C2</t>
  </si>
  <si>
    <t>CCCCCC1=CC=CC=C1</t>
  </si>
  <si>
    <t>COC(=O)C1=CC=CC=C1</t>
  </si>
  <si>
    <t>COC1=CC(OC)=CC(C)=C1</t>
  </si>
  <si>
    <t>O=CC1=CC=CC=C1</t>
  </si>
  <si>
    <t>CC1=CC2=CC=CC=C2O1</t>
  </si>
  <si>
    <t>CC1=CC2=CC=CC=C2C=C1</t>
  </si>
  <si>
    <t>COC(=O)C1=CC=CO1</t>
  </si>
  <si>
    <t>CC(=O)C1=CC=CO1</t>
  </si>
  <si>
    <t>COC1=C(C)C=CC=C1O</t>
  </si>
  <si>
    <t>C1=CC2=CC=CC=C2C=C1</t>
  </si>
  <si>
    <t>CC1=C2OC=CC2=C(C)C=C1</t>
  </si>
  <si>
    <t>CCC1=CC(OC)=C(O)C=C1</t>
  </si>
  <si>
    <t>CC1=CC=C(O1)C=O</t>
  </si>
  <si>
    <t>COC1=CC(C)=CC=C1O</t>
  </si>
  <si>
    <t>COC1=C(O)C=CC=C1</t>
  </si>
  <si>
    <t>CC1=CCCC1=O</t>
  </si>
  <si>
    <t>COC1=CC=C(C)C=C1</t>
  </si>
  <si>
    <t>CCC1CCC(=O)C1=O</t>
  </si>
  <si>
    <t>CCCCCCC1=CC=CC=C1</t>
  </si>
  <si>
    <t>CC(=O)C1=CC=CC=C1O</t>
  </si>
  <si>
    <t>CC(=O)C1=C(O)C=CC(C)=C1</t>
  </si>
  <si>
    <t>OC1=CC=CC=C1</t>
  </si>
  <si>
    <t>OCCOC1=CC=CC=C1</t>
  </si>
  <si>
    <t>COC1=C(C)C=C(C)C=C1</t>
  </si>
  <si>
    <t>ClC1=C(Cl)C(Cl)=C(Cl)C(Cl)=C1Cl</t>
  </si>
  <si>
    <t>COC(=O)C1=C(C=CC=C1)C(=O)OC</t>
  </si>
  <si>
    <t>CC1CC(=O)C(C)=C1C</t>
  </si>
  <si>
    <t>COC1=C(OC)C=C(C)C=C1</t>
  </si>
  <si>
    <t>COC1=C(O)C=C(C)C=C1</t>
  </si>
  <si>
    <t>COC(=O)C1=CC(C)=CC=C1</t>
  </si>
  <si>
    <t>CCCCCCCC1=CC=CC=C1</t>
  </si>
  <si>
    <t>O=C1CCC(=O)C=C1</t>
  </si>
  <si>
    <t>CC1=CC=CC2=C1CCC2</t>
  </si>
  <si>
    <t>O=C1OCC2=CC=CC=C12</t>
  </si>
  <si>
    <t>CC1=CC=CC(C)=C1C</t>
  </si>
  <si>
    <t>CCC1=CC=C(C=O)C=C1</t>
  </si>
  <si>
    <t>CCCC1=CC(OC)=C(O)C=C1</t>
  </si>
  <si>
    <t>O=C1OCC=C1</t>
  </si>
  <si>
    <t>CCC1=C(O)C=CC=C1</t>
  </si>
  <si>
    <t>CCCCCCCCCCCCCCCCCC(O)=O</t>
  </si>
  <si>
    <t>COC1=CC=CC2=C1OC=C2</t>
  </si>
  <si>
    <t>CCCCC1=CC=CC=C1</t>
  </si>
  <si>
    <t>C1=CC2=C(C=C1)C1=C(C=CC=C1)C=C2</t>
  </si>
  <si>
    <t>CC1=C(C=O)C(C)(C)CCC1</t>
  </si>
  <si>
    <t>O=C1C=CC2COC1O2</t>
  </si>
  <si>
    <t>OCC1=CC=CC=C1</t>
  </si>
  <si>
    <t>COC1=C(O)C=CC(CC=C)=C1</t>
  </si>
  <si>
    <t>O=C1CCC2=C1C=CC=C2</t>
  </si>
  <si>
    <t>CCC1=C(C)C=C(C)C=C1</t>
  </si>
  <si>
    <t>C1COC2=CC=CC=C2C1</t>
  </si>
  <si>
    <t>COC1=CC(OC)=CC=C1</t>
  </si>
  <si>
    <t>C1CC1C1=CC=CC=C1</t>
  </si>
  <si>
    <t>OCCC1=CC=CC=C1</t>
  </si>
  <si>
    <t>COC(=O)C1=CC=C(C)C=C1</t>
  </si>
  <si>
    <t>CC1=CC(C)=C(C)C(C)=C1</t>
  </si>
  <si>
    <t>CC(C=C)C1=CC=CC=C1</t>
  </si>
  <si>
    <t>CCCCCCCCCCCCCC(O)=O</t>
  </si>
  <si>
    <t>CC1=CC=C(C)C2=C1CCC2</t>
  </si>
  <si>
    <t>O=CCC1=CC=CC=C1</t>
  </si>
  <si>
    <t>OCC(=O)C1=CC=CO1</t>
  </si>
  <si>
    <t>CC1=CC(C)=C2C=CC=CC2=C1</t>
  </si>
  <si>
    <t>O=P(OC1=CC=CC=C1)(OC1=CC=CC=C1)OC1=CC=CC=C1</t>
  </si>
  <si>
    <t>COC(=O)C1=C(O)C=CC=C1</t>
  </si>
  <si>
    <t>N(C1=CC=CC=C1)C1=CC=CC=C1</t>
  </si>
  <si>
    <t>CCCCCCCCCCCCC1CCC(=O)O1</t>
  </si>
  <si>
    <t>CCCC=C=CC(C)(C)C=O</t>
  </si>
  <si>
    <t>N#CCC1=CC=CC=C1</t>
  </si>
  <si>
    <t>CC(=O)OC1=CC=CC=C1</t>
  </si>
  <si>
    <t>CCCCCCCCCC1CC1</t>
  </si>
  <si>
    <t>CCC(=O)C1=CC=CO1</t>
  </si>
  <si>
    <t>COC1=CC(C)=C(C)C=C1</t>
  </si>
  <si>
    <t>CC1CCC2=CC=CC=C12</t>
  </si>
  <si>
    <t>CC(=C)C1CCC=C(C)C1</t>
  </si>
  <si>
    <t>OC(=O)C1=CC=CC=C1</t>
  </si>
  <si>
    <t>CC1=CC(=O)CC(C)(C)C1</t>
  </si>
  <si>
    <t>CC(=C)C1=CC=C(C)CC1</t>
  </si>
  <si>
    <t>CCC=CC=CC(C)=O</t>
  </si>
  <si>
    <t>CC(C)C1=CC2=C(C=C1)C=C(C=C2)C(C)C</t>
  </si>
  <si>
    <t>N#CC1CCC=CC1</t>
  </si>
  <si>
    <t>O=CC=CC1=CC=CC=C1</t>
  </si>
  <si>
    <t>C1CC(CC=C1)C1=CC=CC=C1</t>
  </si>
  <si>
    <t>CC1=CC(C)=C(O)C(C)=C1</t>
  </si>
  <si>
    <t>CN1C=CC=C1C=O</t>
  </si>
  <si>
    <t>CCCC1=CC=C(C)C=C1</t>
  </si>
  <si>
    <t>ClC(Cl)=C(Cl)C(Cl)=C(Cl)Cl</t>
  </si>
  <si>
    <t>CC1=NC=NC2=CC=CC=C12</t>
  </si>
  <si>
    <t>CCCC(=O)C1=CC=CC=C1</t>
  </si>
  <si>
    <t>CC(C)C1CCC2(C)C3CC=C(C)C2C13</t>
  </si>
  <si>
    <t>COC1=C(C)C=CC=C1</t>
  </si>
  <si>
    <t>CC1CCCC2=C1C=CC=C2</t>
  </si>
  <si>
    <t>CC(C)(C)C1=CC(C=O)=CC(=C1O)C(C)(C)C</t>
  </si>
  <si>
    <t>CC1CCC(=CC1)C(C)=C</t>
  </si>
  <si>
    <t>CC1=CC=CC=C1C1=CC=CC=C1</t>
  </si>
  <si>
    <t>CC1=CC2=C(C=C1)C(C)(C)CC=C2</t>
  </si>
  <si>
    <t>CC1=CCC2CC1C2(C)C</t>
  </si>
  <si>
    <t>COC(=O)C1=C(C)C=C(C)C=C1</t>
  </si>
  <si>
    <t>CCC1=CC=C2C=CC=CC2=C1</t>
  </si>
  <si>
    <t>CCCCC(CC)COC(=O)C=CC1=CC=C(OC)C=C1</t>
  </si>
  <si>
    <t>CC=C1C=CC2=CC=CC=C12</t>
  </si>
  <si>
    <t>CC(C)C1=CC=CC(C=O)=C1</t>
  </si>
  <si>
    <t>ClC1=C(Cl)C(Cl)=C(Cl)C=C1</t>
  </si>
  <si>
    <t>CC(C)C1=CC2=C(C=C1)C1(C)CCCC(C)(C=O)C1CC2</t>
  </si>
  <si>
    <t>CC1=C(C)C=C2C=CC=CC2=C1</t>
  </si>
  <si>
    <t>CC1=CC=CC2=CC(C)=C(C)C=C12</t>
  </si>
  <si>
    <t>C1=CC=C(C=C1)C1=CC=CC=N1</t>
  </si>
  <si>
    <t>COC1=C(O)C=CC(CC(C)=O)=C1</t>
  </si>
  <si>
    <t>C1=CC2=C(C=C1)C=NC=C2</t>
  </si>
  <si>
    <t>CC1=CC=C(C=C1)C1=CC=C(C)C=C1</t>
  </si>
  <si>
    <t>CC1=C(C=CC=C1)C1=C(C)C=CC=C1</t>
  </si>
  <si>
    <t>CC1=C2CCCCC2=CC=C1</t>
  </si>
  <si>
    <t>CC1CC(=O)C(=O)C1C</t>
  </si>
  <si>
    <t>CC(=O)CCC(C)=O</t>
  </si>
  <si>
    <t>C1CCC2=C(C1)C=CC=C2</t>
  </si>
  <si>
    <t>OC1=CC=CC=C1CC=C</t>
  </si>
  <si>
    <t>CCC1=CC(C=O)=CC=C1</t>
  </si>
  <si>
    <t>CC1=CC(=CC=C1)C(C)(C)O</t>
  </si>
  <si>
    <t>CC(=C)C=CCC(C)(O)C=C</t>
  </si>
  <si>
    <t>ClC1=CC=CC(Cl)=C1Cl</t>
  </si>
  <si>
    <t>S1N=CC2=CC=CC=C12</t>
  </si>
  <si>
    <t>CCCCCCCCCC1=CC=CC=C1</t>
  </si>
  <si>
    <t>CC1=CC2=C(CCC2(C)C)C(C)=C1</t>
  </si>
  <si>
    <t>COC1=CC=CC=C1OC</t>
  </si>
  <si>
    <t>CC(C)(C)C1=CC(O)=C(O)C(O)=C1</t>
  </si>
  <si>
    <t>CC1=CC=C2C=CC=C(C)C2=C1</t>
  </si>
  <si>
    <t>CC1=C(C)C2=CC=CC=C2C=C1</t>
  </si>
  <si>
    <t>[O-][N+](=O)C1=CC=CC=C1</t>
  </si>
  <si>
    <t>CC1CCC2CCCCC2C1</t>
  </si>
  <si>
    <t>COC1=CC(C)=CC(C)=C1</t>
  </si>
  <si>
    <t>CCCCCCCCC(CCCC)C1=CC=CC=C1</t>
  </si>
  <si>
    <t>CCCCCCCCCCCCCCCC(O)=O</t>
  </si>
  <si>
    <t>CC(=O)OCC(COC(C)=O)OC(C)=O</t>
  </si>
  <si>
    <t>CCOC(=O)C1=CC=C(OCC)C=C1</t>
  </si>
  <si>
    <t>TIC</t>
  </si>
  <si>
    <t>DEVTOX</t>
  </si>
  <si>
    <t>AMES</t>
  </si>
  <si>
    <t>BIODEGR</t>
  </si>
  <si>
    <t>Chemical</t>
  </si>
  <si>
    <r>
      <t>LD</t>
    </r>
    <r>
      <rPr>
        <b/>
        <vertAlign val="subscript"/>
        <sz val="12"/>
        <color indexed="8"/>
        <rFont val="Arial"/>
        <family val="2"/>
      </rPr>
      <t>50</t>
    </r>
  </si>
  <si>
    <t>M</t>
  </si>
  <si>
    <t/>
  </si>
  <si>
    <t>L</t>
  </si>
  <si>
    <t>I</t>
  </si>
  <si>
    <t>VH</t>
  </si>
  <si>
    <t>H</t>
  </si>
  <si>
    <t>5-methyl-2-Furancarboxaldehyde</t>
  </si>
  <si>
    <t>(5R)-1-Methyl-5-(1-methylethenyl)cyclohexene</t>
  </si>
  <si>
    <t>1,2-Dimethylnaphthalene</t>
  </si>
  <si>
    <t>CAS</t>
  </si>
  <si>
    <t>Name</t>
  </si>
  <si>
    <t>Human Health Effects</t>
  </si>
  <si>
    <t>Ecotoxicity</t>
  </si>
  <si>
    <t>Fate</t>
  </si>
  <si>
    <t>Acute Mammalian Toxicity</t>
  </si>
  <si>
    <t>Carcinogenicity</t>
  </si>
  <si>
    <t>Genotoxicity Mutagenicity</t>
  </si>
  <si>
    <t>Endocrine Disruption</t>
  </si>
  <si>
    <t>Reproductive</t>
  </si>
  <si>
    <t>Developmental</t>
  </si>
  <si>
    <t>Neurotoxicity</t>
  </si>
  <si>
    <t>Systemic Toxicity</t>
  </si>
  <si>
    <t>Skin Sensitization</t>
  </si>
  <si>
    <t>Skin Irritation</t>
  </si>
  <si>
    <t>Eye Irritation</t>
  </si>
  <si>
    <t>Acute Aquatic Toxicity</t>
  </si>
  <si>
    <t>Chronic Aquatic Toxicity</t>
  </si>
  <si>
    <t>Persistence</t>
  </si>
  <si>
    <t>Bioaccumulation</t>
  </si>
  <si>
    <t>Exposure</t>
  </si>
  <si>
    <t>Oral</t>
  </si>
  <si>
    <t>Inhalation</t>
  </si>
  <si>
    <t>Dermal</t>
  </si>
  <si>
    <t>Repeat Exposure</t>
  </si>
  <si>
    <t>Single Exposure</t>
  </si>
  <si>
    <t>DTXSID10216599</t>
  </si>
  <si>
    <t>4-Methyl-2,6-dimethoxyphenol</t>
  </si>
  <si>
    <t>DTXSID4022230</t>
  </si>
  <si>
    <t>DTXSID60864387</t>
  </si>
  <si>
    <t>NOCAS_864387</t>
  </si>
  <si>
    <t>3,6-Dimethyl-4,5,6,7-tetrahydro-1-benzofuran-2(3H)-one</t>
  </si>
  <si>
    <t>DTXSID20178730</t>
  </si>
  <si>
    <t>(Tridecan-7-yl)benzene</t>
  </si>
  <si>
    <t>Hash</t>
  </si>
  <si>
    <t>StructureStringLength</t>
  </si>
  <si>
    <t>StructureStringFormat</t>
  </si>
  <si>
    <t>StructureString</t>
  </si>
  <si>
    <t>C6A8C48B17761736AE888478D8411B76</t>
  </si>
  <si>
    <t>mrv</t>
  </si>
  <si>
    <t>JChemExcelAwQAAB+LCAAAAAAABAB9k01v4jAQhu/9FSOfl/gjhASUpELtZaWilbY97G1lHEMtJXblGAL/fsdAKYguSiSPx/PMm5lxysdd18JW+944WxGeMALaKtcYu67IYGzjhn7ERSbIY10qjMV421fkPYSPGaXDMCTqXXdy52yiXEeO57Ndb65ihjRxfk0FY5z+Wby8HpiRsX2QVmmkejPrD84Xp2Q4fMx/JGgn/dZYegynnd8es/0VLL4s2fUN+SrpCc/miMLKtBpWzncywFawBF/2A9baai+DbmC5RzdPeJbkpH4oF89ObTptQ10uYg6jZPsa/Eaho3OtVhtMF0xodUXEaK502LerjZeWAB7/fK5Ix0ldyuC6ufdyD9GKbslBCpApyDHIDOQEZA6ywL63Ouq97T8w5S94Oj9oY4dERUYs4cWEA44pmxYgkpRlOe4KgTusqMDldIahIk+nMWaaZgT2Ik6X5+OIsYIxOO1GJ+5zTZMJTgnGyJ0XrIOeC6nLpbPNhQmmqciSk0OFv/WqF6ciCTjfaI/CMUEMvQTENRBbcgbEd0B6DcQG3lcYXwOx3fcVspsasvsKk2sgjvK+Qn4DFPcVipsuTb4D6MVM6Of1RPPm6tKve/1QUvyh63/BLaA8AwQAAA==</t>
  </si>
  <si>
    <t>CFEA7D4C9BC60F4AEE06A887580A74AF</t>
  </si>
  <si>
    <t>JChemExcelwQQAAB+LCAAAAAAABAB9lEtvozAQx+/9FCOfN35BQhoBVdVeVmou2x56WzngpJbArozz+vY7zqMNmxRhacx4fjP47zH5w65tYKN9Z5wtiKCcgLaVq41dFWRrbO223UjIsSQPZV5hLMbbriAfIXzOGNtut7T60K3aOUsr15Lj+mzXmV7MNqHOr5jkXLD3+cvrgRkZ2wVlK41UZ2bdwfniKhUOH/NDCdYqvzGWHcNZ6zfHbH8lj4PTXVeT7y094dojorA0jYal860KsJGc4uC/YKWt9iroGhZ7dAsqxjQj5V0+f3bVutU2lPk85jCVal6DX1foaF2jqzWmCyY0uiBvOnjVGEsAV34/F6QVpMxVcO2j92oPcRbdSoCSoBJQKagxqAmoDNQU1D0oEZVvdKz4tv/EpE9w9aBOsiCSTiZZCoImSZKdzcmZUlSYwxidaQYTdE7Tszk5jyEE9phqlFA+5RxGkiYiWk6zDC1Kw39+/Yru07hl9rXnMl84W19MwdQFWQhyEOOPXnbypAcB52vtsflighh6Ccg+ENUbBpI+ELUeBtI+EE9mGBj3gXiOX4C8BUz6QDz14QpZH4g9Mlxh2gdiRw1XuO8Dp/4bKhHX/zu6C+RmESGulLqNsIteYefLhdOri8e+b+VdzvB3VP4Dlp2vScEEAAA=</t>
  </si>
  <si>
    <t>332A61B2474C0F743273AFDC14D8122B</t>
  </si>
  <si>
    <t>JChemExcelKQUAAB+LCAAAAAAABAB9lFFzojAQx9/7KXbyfBISBNQBOp324W6mvlz7cG83MURlBpJOQNH79LdBbEXuUJxNNvvbTf5LTB5PVQlHZevC6JQwzyegtDR5oXcpaQudm7aeMR5y8pglEmMxXtcp2TfNx4rStm09uVeVOBntSVORy/rqVBeDmDbwjN1R7vuM/lq/vnXMrNB1I7RUSNXFqu6cr0aKptvMf0rQSthjoeklnFb2eMn2m/vu8b1TnZOvIz3j2hOisC1KBVtjK9HAkfsePv432CmtrGhUDpszupnHQi8m2UOyfjHyUCndZMna5SikKN8ae5DoqEyp5AHTNUVTqpR8Vych96WxZqP0H8xIAEN+vKSkYiRLRGOqJ2vFGdzIuQUDwUEEIOYgQhARiBjEAsQSBPPxh+uMYytK5bbwfv7AKs9w8y3vHpSQu/4FQRAD96Ionl9N78Tj4udqeuccZ1iwN71zNrQEzpiaewHruHCOZtanQRvHt1m71cBbhGh65Bozu5tfpqgP/RQoSzZG5zdDKPKUbBjplPuptjXvxSNgbK4s7sslcKG3AB8CTupPgP0LCIaAa8x0hfkQcG2crhAOAdf06QrR6NDRdIV4BMTTwGKk0mIaWI5UWk4DzB/J5FyTCBsJ5VyTyF27o8vlGSP05u2i10uMw9EFp1+3/yGh+LeX/QX4YYhJKQUAAA==</t>
  </si>
  <si>
    <t>53238C30551BE05DE1B6886DCA551BF2</t>
  </si>
  <si>
    <t>JChemExcelRwQAAB+LCAAAAAAABAB9VE1v2zAMvfdXEDovki3HcRLYLrr2MqDZYd1ht0GRlVSALRWyEsf79aPy0cRLFlsABZKPz4+UnD/umhq2yrXamoLENCKgjLSVNuuCdNpUtmtHMU85eSxzibmYb9qCvHv/MWes6zoq31UjdtZQaRtyiM93rR7kdAm1bs14FMXs1+L1bY8ZadN6YaRCVKvn7d75aqXw+4/5DwVrhNtqww7prHHbQ7XfPAororu2ImdJzxh7QiisdK1gZV0jPGx5RHFFX2CtjHLCqwqWPbpjGqc0I+VDvnixctMo48t8EWpoKeo37zYSHY2tldxgOa99rQryVZk/fQ2yF0ZXqAbj314K0sSkzIW3zZNzooewC24Rg+AgEhBjECmICYgMxBTEDHtfq8D5s//Ass8wfL9jn3gYUpIkGRwNp5NJNj6ZoxOl4fOPGR2CBHosktBpij5OkxhNTNNxyDhlRjTLzsBjdEwnOD9IaTKLIlTGPqWV+dKa6mILuirIMiZ7zT/UquVH2QSsq5RDEaFASL0E8CEgNOkTwG8BkiEgtPQ+w3gICAO4z5AOAWFc9xkmQ0AY7n2G7Ep0dp9hOgQcDs4RkNwCzK7mML3FwC6GyE5HHLdXx5+d78ZDzvCnUP4FvOgRH0cEAAA=</t>
  </si>
  <si>
    <t>9E7C41402B35599247482900E29F55B6</t>
  </si>
  <si>
    <t>JChemExcelSgQAAB+LCAAAAAAABAB9lE1vozAQhu/9FSOfGxvMVxIBVZVeKjXa1XYPe1s54CRIYFfGCeHf7zgfTVCyANJY43lmeGcM6cuhqWEvTVtplRGfegSkKnRZqU1GukqVumsnPo84ecnTAmMxXrUZ2Vr7NWes6zpabGUjDlrRQjfktD8/tNUgpguoNhvGPc9nf5Yfn0dmUqnWClVIpNpq3h6dH7oQ9vgy/ynBGmH2lWKncNaY/SnbX+65x6OHtiRXSQvce0UU1lUtYa1NIyzsuUfx8Z5hI5U0wsoSVj26fepHNCH5U7p808Wukcrm6dLlqApRf1qzK9DR6FoWO0xnK1vLjPzcStXXopBW1KXc9iUqwpj3t4w0PslTYXXzaozowa2cW/ggOIgARAgiAhGDSEBMQcyw/7V0dX/3X5h6AQv4AYvrjb3iblBBECSAEvC6mLOT0zhOwot5FEmgxxwBnUboCmmMY4GY+jEaTgP/mCoK0UzOGNokuS3kdlEY+1aWpyutypslVGVGVj45Sv4l1y0/qyagTSkNanAJXOgtwIeA69E3wB8BwRBw7RwHwiHgmj/+StEQcKMarxAPATfY8QrJEDgdg7EK0zvRs/EKs7s5hI8AdjNEdjnluLz7Atj183hKGf4X8n9R2XFBSgQAAA==</t>
  </si>
  <si>
    <t>14C94C619DF0D1A2A972555F736368D4</t>
  </si>
  <si>
    <t>JChemExcelbQQAAB+LCAAAAAAABAB9lMFu4yAQQO/9ihHnBgyO7SSyXVXtYVdqLts97G1FMEmQbKgwiZO/X0icJlm3tpEGz8ybYQZw/nRoathL2yqjC0RxhEBqYSqlNwXqlK5M104oSxh6KnPhfb2/bgu0de5jQUjXdVhsZcMPRmNhGnS2Lw6tuvPpYmzshrAoouTP8u39xEyUbh3XQnqqVYv2pHwzgrvTYr5JQRpu90qTsztp7P4c7S+Lwojwoa3QtaQXb3v2KKxVLWFtbMMd7FmE/YgeYSO1tNzJClZHr6aYJjhD5UO+fDVi10jtynwZYijB63dnd8IrGlNLsfPhnHK1LNAPeeBiWxtrJvQxnqx2jlfKB0bgPX++FqihqMy5M82ztfwIYRbUnAJnwGPgU+AJ8BR4BnwGfA6chp2oZVjB7+OHT/IC/Vv/N3z3WIFiPEuiCBiOqRcUJ1MvfIn+gUmEs+xGTnHKrqL3PZMIjiycgziOM+hFH+US7N7IcJpm04ux/+p9fNHks+oyXxld3UxBVQVaUXRqxy+5blnfEQTGVtIWiIUAwfUWYPdA6N8nQL8C4nsgdHs8w/QeCHszniEZAOk4kA6KzsaBbADMxoHZoEvzcWA+6FI4gUOC3OwiuVwEPx1cEnK9QQ858b+O8h+cU0OQbQQAAA==</t>
  </si>
  <si>
    <t>374EDABF51884446990A152D12412D68</t>
  </si>
  <si>
    <t>JChemExcel/AMAAB+LCAAAAAAABAB9U8Fu4yAQvfcrEOcGDLbjKLJdVemlUqOVtnvobUUwSZEMVJjEyd/vkDhNrHRjIw2aeW+GNwPl0960aKd8p52tMCMJRspK12i7qXCvbeP6bsJ4zvFTXUrAAt52Ff4M4WtOad/3RH4qI/bOEukMPsXn+06PMH1KnN9QniSMfizf3o+cibZdEFYqYHV63h2db06KcDzMf0pQI/xOW3qCU+N3p2x/eRJXQvZdgy+SFhB7Bipa61ahtfNGBLTjCYGVPKKNssqLoBq0OoCbEZaTAtcP5fLFya1RNtTlMubQUrTvwW8lOIxrldxCuqBDqyrsJguvOtdiBJHXlwobhutSBGeevRcHFHfRLRgSHIkUiQyJHIkpEgUSM2h5q2KpP4cvyPYLLa5/aA6Pk0nTtECD4WQ6LbKzGZygB76zycAwmOYByCmZ5eDiJGVgGMkzMJMBCLYoLrwhesKCCvotoy5XzjZXW6SbCq8YPur7rdYdHyRi5HyjPJw6JojQawIfE2JDvgn8J0I6JsT23a+QjQmx2fcr5GNCHM39CtMxIQ7yfoXiRnRxv8LsRvTsJwK9mgk930vY3txZernQDyWFl1z/AyLlRnP8AwAA</t>
  </si>
  <si>
    <t>74FBC062D9E997B65C05DD72372EFBBD</t>
  </si>
  <si>
    <t>JChemExcel0gMAAB+LCAAAAAAABAB9k01P4zAQhu/8ipHP1J9NwlZJEILDrkSFtHDY28pN3GIpsZHjNu2/33ELlKpsFUtxXr/PTGZsl7fbvoONCYP1riKCcgLGNb61blWR0brWj8NEyEyS27ps0It+N1TkNca3GWPjONLm1fR66x1tfE8O67PtYE88o6I+rJjkXLA/88fnPTOxbojaNQapwc6GvfjoGx33P/OfFKzXYWMdO9hZHzaHaH8lT4PT7dCSY0n3uHaHKCxtZ2DpQ68jbCSnOPg1rIwzQUfTwmKHsqAiowWpr8r5g2/WvXGxLucphm109xzDukGh951p1hgu2tiZisjrbPLTbLUzLebEctDw66EivSB1qaPv70LQO0izJGsBWoJWoKegM9A56AL0DXa+Mynjy+4Ng97D8XmCJ+yRrMiEU5UVU+D0R5ErkFQJzkHRfKoKmKKIazmKgn9YDiKBnUzbqxT6JBUcX5e+3iNOUptyhVWwzzLqcuFd+2UKtq3IQpB9fb/NcpDvJRLwoTUB86YAyfoVkKdAashlQJ0CqX2XgekpkJp9GchOgbQ1l4H8rIbiE5DfAcVZhpvvAPalxezjtOH07CSy4zG9Khnez/ofXZkDbtIDAAA=</t>
  </si>
  <si>
    <t>4B455A08128AED921F9D78CFD458ACBD</t>
  </si>
  <si>
    <t>JChemExcelAAQAAB+LCAAAAAAABAB9U01vozAQvfdXWD5vbDBfUQRU/bhUarTStoe9rRzjJJbArowTwv76HZOkBaULWBprZt483syQ35+aGh2lbZXRBQ5JgJHUwlRK7wrcKV2Zrl2ELGH4vswF5EK+bgu8d+5jRWnXdUTsZcNPRhNhGnyOr06tmuR0ETF2R1kQhPT3+vVtwCyUbh3XQgKqVat2cL4awd3wMf+hoA23R6XpOZ029niu9ocF/gTk1Fb4S9ITxB4AiraqlmhrbMMdOrKAwAl+oJ3U0nInK7TpwR2SMCEZLu/y9bMRh0ZqV+ZrX0MJXr85exDgaEwtxQHKOeVqWeBHqf/yupL7vgItEH15LnAT4jLnzjQP1vIe+Zt38xBxhniEeIx4gniKeIb4EtpeS0/33n9AxSc0fn9Cg5ifThRFGWIkTbP4ai5OEAPP1UycGPUAZiQKh0gSg1lcEsFm2Rg3RCOyTMDEJIWBgQr6KaPMN0ZXoytSVYE3IR70/ZLbll0kYmRsJS0Q+wI+dQxgU4BvyCcg/A4QTQG+ffMM8RTgmz3PkEwBfjTzDOmN6HSeIZsCzmOfY1jeMGTfMdDRTOh1N+F6s7f0a6nvcgp/c/kPLuIv0wAEAAA=</t>
  </si>
  <si>
    <t>DAC64AB1A5BA76C82781E34393E6CD31</t>
  </si>
  <si>
    <t>JChemExcelRwQAAB+LCAAAAAAABAB9lFGPojAQx9/3U0z6fLa0iLgG2Gzcl0vWXHK7D/d2qVC1CbQGqui3vyniKnEPSjJl+v/NMNNC8nKqSjiqutHWpITTgIAyuS202aak1aawbTPhIhLkJUty1KLeNCnZObdfMNa2Lc13qpIna2huK3JZX5waPdC0IbX1lokg4OzP6v2jYybaNE6aXCHV6EXTOd9tLl33Mv9JwSpZH7VhFzmr6uMl2l8R+Dugp6Ygt5KWuPaKKGx0qWBj60o6OIqA4h38gK0yqpZOFbA+o5tTHtGYZE/J6s3mh0oZlyUrH0Pnsvxw9SFHR2VLlR8wnNOuVCkRk5VyO3s673fK2JIACn6+paTiJEuks9VrXcsz+Jl3Sw5SgAxBTkFGIGcgY5BzkM/Y/FL5pJ/nPcZdwm38wrHERgm/S2EYxiDobBZPr6Z3YlF4XU3vnOITD3pD4IwxBA15J4imaCa9Hm0c3+PdakjnEZoeuTxhYeyrsixZW1PcTUEXKVlz0pX8W20a0VdNwNaFqjG/D+Cl94AYAr5HXwD/DgiHgO/oeIbpEPD9H88QDQG/W+MZZg9Fz8YzxA9APA7Mh8Dl3IwBzw9tnX8HsLtNZNcjjtOH489u38ZTwvCnkP0DnHqvpEcEAAA=</t>
  </si>
  <si>
    <t>57AB81B76CFA895F119889A626F1F439</t>
  </si>
  <si>
    <t>JChemExcelZgQAAB+LCAAAAAAABAB9VE1vozAQvfdXjHze2GACJBFQVellpaaVtj3sbeWAk1gCuzJOSPbX7zhpPlC6YKOxZt6b5xljssd9U8NO2lYZnZOQBgSkLk2l9DonndKV6dpRyGNOHousRCzidZuTjXOfM8a6rqPlRjZibzQtTUNO8dm+VT1MF1Fj14wHQch+L17ej5yR0q0TupTIatWsPTpfTCnccTP/kWCNsDul2QnOGrs7ZfvDAz8Dum8rci1pjrEnpMJK1RJWxjbCwY4HFGfwA9ZSSyucrGB5QHdIw5impHjIFs+m3DZSuyJb+ByqFPW7s9sSHY2pZbnFdE65WubkVTlrllL/xWQEMPrzOSdNSIpMONM8WSsO4FfeLUIQHEQEYgwiBpGASEFMQEyx87X0ih+HT0w6h+t4hTd4I6fd1/ONsGsEBHAdIb6jEPvI/SFGUZQCp0mSjs/my4k143M2fecJSeCAOTiNwiMgHqMZfSHQpukt/RiN6CRGM6YJvxgsnV1qL7Kl0dXNElSVkyVu10N+yVXLv/pCwNhKWtT3CTz0lsD7BN/FCyH8jhD1Cb7nwwrjPsGf0LBC3Cf48xxWSO6KToYV0j7BfyvDCpM7wnRYYXq3pfQ7Ars5RHa+Abi8ux3senUeMob/jOIfWiQzFmYEAAA=</t>
  </si>
  <si>
    <t>EC7C76209F067526AA05659D0506CF9B</t>
  </si>
  <si>
    <t>JChemExceltAUAAB+LCAAAAAAABACFVMmOozAQvfdXlHyeGGy2JAJarc5lpI5amp7D3EYOOAkS2BE4299PmZCFToawCLvqvXp2VeH49VCVsJN1U2iVEEZdAlJlOi/UKiH7QuV634wYDzh5TeMMsYhXTULWxmymjrPf72m2lpU4aEUzXZGTf3poih5m71Fdrxzuusz5M//4ajmjQjVGqEwiqymmTWv80Jkw7WL+I+FUot4VyjnBnarenaL95a59XHpocnLd0jv63pAKy6KUsNR1JQzsuEvxcX/ASipZCyNzWBzRzCgLaETSl3g+09m2ksqk8dzGKDJRfpl6m6Gh0qXMthjOFKaUCZkVlTTrYwmbtVmLEsMRQMzPWUIqRtJYGF291bU4gh1Zs2AgOAgPhA8iABGCiECMQUxAMBdf9DMEMEQwH2tSSruW38cNyn3CO9j39v48WTCTPCGchmHkA6Oe50WA+8TrPOt8DyHdZ9RZRx3oMvfRj6s7mQkcUcqnIRYVPDoO8NPNOPVYqxj4Ntw5rEuj6KrSefvYLk5nDCkLXRcT6FwymMYLrfKbIRR5QhaMtKn9JZcN77JLQNe5rLGpbQALvSXwPsHW4kLgjwjeHcEfVvD7BFvnYYWgT7BdMawQ9gm2h4YVoj7BdtywwrhPsP05rDC52/RkWIG5fUbb/08o34vd/i9POPwBhw/vhX0reftPek90/LtGZA/7xLlpY+d8nuDw7qxxrgfRS+zgCZz+A5g626W0BQAA</t>
  </si>
  <si>
    <t>8923C422B6576F479343C847597C2817</t>
  </si>
  <si>
    <t>JChemExcelnQUAAB+LCAAAAAAABACFVE2PozAMvc+vsHLehiRAoRUwGk0vK033sLOHva1SSNtIkFRAS/vv16HtTJl2WT7kYPv5ObZJ8nysSjioutHWpIRTRkCZ3BbabFLSaVPYrplwEQrynCU5+qK/aVKybdvd3PO6rqP5VlXyaA3NbUXO9vmx0QOfzqe23niCMe79Xr6995iJNk0rTa4Q1eh50yvfbC7bPpl/UHiVrA/aeGd3r6oP52h/BHMPo8emIJ9bekXbC0JhrUsFa1tXsoWDYBQf9g02yqhatqqA1QnVnPKQRiR7SpYLm+8rZdosWboYOpfle1vvc1RUtlT5HsO1ui1VShZ6t1XmVMpKG9wMmr8vUlJxkiWytdVLXcsTuJVTSw5SgPRBBiBDkFOQEcgY5AwkZ/iinaMD97EVpXIp/DrtkOUHvD6+sXwiJQHF4jK4iJD6fhBdxUUp6HQaBVcxdJmiMg4gRk/Br+KsJHDC+BNGo4gxmAjqcyd9ymInAzoVTmKg2e33xY5lxgs4DQPmUujBl6+L7RIay+V91CtLVtYUN0vQRUpWnPSF/KnWDebUF5KArQtVp0S4AM71FiCGAFf2DwB/BPCHANekcYZgCHAtHWcIhwA3AOMM07tNR+MM0RDgJm4cEA8BbhrHU5oNAf3sjlM4+yCpftbHWfiXdp//jf/wfOn49V8a5fHv9n8DeUwT3NU4foTwbsbYux4cuLw7VLzPE+cp8fCozf4C8+KUbp0FAAA=</t>
  </si>
  <si>
    <t>33B454D62270ADB6ACADB0D12069A3AB</t>
  </si>
  <si>
    <t>JChemExceltgMAAB+LCAAAAAAABAB9k1Fv2yAQx9/7KU48L2BwHE+R7apqXyY12rT2YW8TwSRBsqHCJE6+/Q4naWKli4106M/97rgDisd928BO+844WxJOEwLaKlcbuy5Jb2zt+m7CRSbIY1Uo9EV/25VkE8LHnLG+76na6FbunaXKteS4Pt93ZuTTp9T5NRNJwtmfxevbwEyM7YK0SiPVmXk3iK9OyTBs5j8pWCv9zlh2dGet3x2j/RVJHAnddzW5lPSMa0+Iwso0GlbOtzLATiQUR/IN1tpqL4OuYXlAmVOe0ZxUD8Xixaltq22oikWMYZRs3oLfKhRa12i1xXDBhEaX5NdGW9cQQP3HS0laTqpCBtc+eS8PEGdRlhykAJmCnILMQM5A5tjtRscs74cPDPQMl/8ndkXEI0nTNAdBZ7N8ejYnESvA72yOIoEDUoKmfJCyKZrJyQNtnl8Dw2pKv2dJgltmn3uuiqWz9dUUTF2SJSdDMb/1qhOnegg4X2uPGWOA6HoNiDEQq/8E+FdAOgZir+5nmI6B2Nn7GbIxEM/hfobZTdGz+xnyGyD/CmBXLWbnG4XTm9vGLlfxoWD4Bqt/x8XdKrYDAAA=</t>
  </si>
  <si>
    <t>9355DC4E64C68F736985B369D9A53957</t>
  </si>
  <si>
    <t>JChemExceljQQAAB+LCAAAAAAABAB9lEtvozAQgO/9FSOfNza2CSQRUFXppVKrlbY97G3lgJMggR0ZEpJ/v+O8GjZZwJI9j2+GGdskz/u6gp12TWlNSjgNCGiT26I0q5R0pSls14y4GAvynCU5+qK/aVKybtvNjLGu62i+1rXaW0NzW5OTfbZvyp5PJ6l1KyaCgLPfH++fR2ZUmqZVJtdINeWsOSrfba7a48f8JwWrlduVhp3cWe12p2h/ROBHQPdNQb5LmqPtBVFYlpWGpXW1amEnAooj+AErbbRTrS5gcUA1p3xMY5I9JR+vNt/W2rRZ8uFjlLmqPlu3zVFR20rnWwzXlm2lU/LW2M3aOmuwErS9vaak5iRLVGvrF+fUAfzKqxUHJUBJUCGoMagIVAxqAmoKivveV9rn/DpsMOwcTu9PuKzm2CmRkpBiHwMQNIriEDiVUsYwwnrwgdFZPotXSYZygogUMjqTBA4YDLk4RscL/ljkdBwGPqXkOEkaTqbxZTrZsF52LThLFtYUN0soi5QsODl24pdeNuLcDALWFdrh2fMBvOstIPqAb90VEI8A2Qd8o4czhH3Ab8twhvEdEA1niPqA3/JhIO4D/oAMA5M7YDoMTO8Af/iGCG//ZyceI+xm49nlouDy7hKx7xv2lDD8tWR/Aa9Ag+WNBAAA</t>
  </si>
  <si>
    <t>3AFBCA29E9FFF43948C351D9304A63D8</t>
  </si>
  <si>
    <t>JChemExceliAQAAB+LCAAAAAAABAB9lE1v4yAQhu/9FSPODRhsx0lku6rSS6VGlbY97G1FMEmRbKgwiZN/v+B8NFZ2bVsaNLzPDAyD86dDU8Ne2lYZXSCKIwRSC1MpvS1Qp3RlunZCWcrQU5kLr/V63Rboy7nvBSFd12HxJRt+MBoL06DT/OLQqoGmi7GxW8KiiJLfq7ePnpko3TquhfRUqxZt73wzgrt+Mf9JQRpu90qTk5w0dn+K9odF4Yvwoa3Qz5aWfu7Zo7BRtYSNsQ13sGcR9l/0CFuppeVOVrA+ejfFNMUZKh/y1YsRu0ZqV+arEEMJXn84uxPe0Zhaip0P55SrZYGElaY1NQI/8fpSoIaiMufONM/W8iOEUXBzCpwBj4EnwFPgU+AZ8BnwOXAaCl/LkPDz+O1jLuEdloP33ZeJFcgv2z9AcRzH2cUwPJ1mycUkXkKvkjNwNpOTF8HRx0rw1B8JxHiWesNwTPvIaRKEFyDCWXZjr/l71Ynx2yXX/Zb52ujqZgiqKtCaor4Qv+SmZedaIDC2ktb3XQgQpLcAGwKhcuNAPARCna8A+xeQDIFwKuMZ0iEQznAcmN4B2fiSsiEQ+mM8w2wIhG4azzC/q9J8PENozVvi3K33CLk5d3K5I354d3/Iz+V6yIn/q5R/AdOLSJCIBAAA</t>
  </si>
  <si>
    <t>Structure</t>
  </si>
  <si>
    <t>TIC (60 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</si>
</sst>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b/>
      <sz val="12"/>
      <color indexed="8"/>
      <name val="Arial"/>
      <family val="2"/>
      <charset val="1"/>
    </font>
    <font>
      <b/>
      <vertAlign val="subscript"/>
      <sz val="12"/>
      <color indexed="8"/>
      <name val="Arial"/>
      <family val="2"/>
    </font>
    <font>
      <sz val="12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Border="0">
      <protection locked="0"/>
    </xf>
  </cellStyleXfs>
  <cellXfs count="20">
    <xf numFmtId="0" fontId="0" fillId="0" borderId="0" xfId="0"/>
    <xf numFmtId="14" fontId="0" fillId="0" borderId="0" xfId="0" applyNumberFormat="1"/>
    <xf numFmtId="49" fontId="0" fillId="0" borderId="0" xfId="0" applyNumberFormat="1"/>
    <xf numFmtId="0" fontId="18" fillId="0" borderId="0" xfId="0" applyFon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Protection="1">
      <protection locked="0"/>
    </xf>
    <xf numFmtId="0" fontId="20" fillId="0" borderId="0" xfId="42" applyBorder="1">
      <protection locked="0"/>
    </xf>
    <xf numFmtId="0" fontId="18" fillId="0" borderId="0" xfId="42" applyFont="1" applyBorder="1">
      <protection locked="0"/>
    </xf>
    <xf numFmtId="1" fontId="23" fillId="33" borderId="0" xfId="0" applyNumberFormat="1" applyFont="1" applyFill="1" applyAlignment="1">
      <alignment horizontal="center"/>
    </xf>
    <xf numFmtId="2" fontId="23" fillId="33" borderId="0" xfId="0" applyNumberFormat="1" applyFont="1" applyFill="1" applyAlignment="1" applyProtection="1">
      <alignment horizontal="center"/>
      <protection locked="0"/>
    </xf>
    <xf numFmtId="164" fontId="23" fillId="33" borderId="0" xfId="0" applyNumberFormat="1" applyFont="1" applyFill="1" applyAlignment="1" applyProtection="1">
      <alignment horizontal="center"/>
      <protection locked="0"/>
    </xf>
    <xf numFmtId="165" fontId="23" fillId="33" borderId="0" xfId="0" applyNumberFormat="1" applyFont="1" applyFill="1" applyAlignment="1" applyProtection="1">
      <alignment horizontal="center"/>
      <protection locked="0"/>
    </xf>
    <xf numFmtId="0" fontId="0" fillId="33" borderId="0" xfId="0" applyFill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 applyProtection="1">
      <alignment horizontal="center"/>
      <protection locked="0"/>
    </xf>
    <xf numFmtId="0" fontId="21" fillId="35" borderId="0" xfId="0" applyFont="1" applyFill="1" applyProtection="1">
      <protection locked="0"/>
    </xf>
    <xf numFmtId="0" fontId="21" fillId="35" borderId="0" xfId="0" applyFont="1" applyFill="1" applyAlignment="1" applyProtection="1">
      <alignment horizontal="center"/>
      <protection locked="0"/>
    </xf>
    <xf numFmtId="0" fontId="23" fillId="34" borderId="0" xfId="0" applyFont="1" applyFill="1" applyProtection="1">
      <protection locked="0"/>
    </xf>
    <xf numFmtId="0" fontId="0" fillId="0" borderId="0" xfId="0" applyAlignment="1">
      <alignment horizontal="center"/>
    </xf>
    <xf numFmtId="166" fontId="23" fillId="33" borderId="0" xfId="0" applyNumberFormat="1" applyFont="1" applyFill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2216140273250921"/>
          <c:y val="9.0772270015855878E-3"/>
          <c:w val="0.62236705295758221"/>
          <c:h val="0.90493435147057932"/>
        </c:manualLayout>
      </c:layout>
      <c:barChart>
        <c:barDir val="bar"/>
        <c:grouping val="clustered"/>
        <c:varyColors val="0"/>
        <c:ser>
          <c:idx val="0"/>
          <c:order val="0"/>
          <c:tx>
            <c:v>Sham</c:v>
          </c:tx>
          <c:spPr>
            <a:solidFill>
              <a:schemeClr val="accent1">
                <a:lumMod val="75000"/>
              </a:schemeClr>
            </a:solidFill>
            <a:ln w="9525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C000"/>
              </a:solid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535-4A99-8895-85D16CBD393C}"/>
              </c:ext>
            </c:extLst>
          </c:dPt>
          <c:dPt>
            <c:idx val="2"/>
            <c:invertIfNegative val="0"/>
            <c:bubble3D val="0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535-4A99-8895-85D16CBD393C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535-4A99-8895-85D16CBD393C}"/>
              </c:ext>
            </c:extLst>
          </c:dPt>
          <c:cat>
            <c:strRef>
              <c:f>Biomass_Suspect!$AL$3:$AL$28</c:f>
              <c:strCache>
                <c:ptCount val="26"/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4,7-Dimethylbenzofuran</c:v>
                </c:pt>
                <c:pt idx="7">
                  <c:v>2-Methoxyphenol</c:v>
                </c:pt>
                <c:pt idx="8">
                  <c:v>3-Ethyl-2-hydroxy-2-cyclopenten-1-one</c:v>
                </c:pt>
                <c:pt idx="9">
                  <c:v>4-Ethyl-2-methoxyphenol</c:v>
                </c:pt>
                <c:pt idx="10">
                  <c:v>4-Ethylbenzaldehyde</c:v>
                </c:pt>
                <c:pt idx="11">
                  <c:v>2-Acetylfuran</c:v>
                </c:pt>
                <c:pt idx="12">
                  <c:v>Phthalide</c:v>
                </c:pt>
                <c:pt idx="13">
                  <c:v>1,3-Dimethyl-4-ethylbenzene</c:v>
                </c:pt>
                <c:pt idx="14">
                  <c:v>2-Methylcyclopent-2-en-1-one</c:v>
                </c:pt>
                <c:pt idx="15">
                  <c:v>cyclopropane, nonyl-</c:v>
                </c:pt>
                <c:pt idx="16">
                  <c:v>2-Methoxy-3-methylphenol</c:v>
                </c:pt>
                <c:pt idx="17">
                  <c:v>2H-1-Benzopyran, 3,4-dihydro-</c:v>
                </c:pt>
                <c:pt idx="18">
                  <c:v>1-Phenyl-1-propyne</c:v>
                </c:pt>
                <c:pt idx="19">
                  <c:v>Salicylaldehyde</c:v>
                </c:pt>
                <c:pt idx="20">
                  <c:v>Triphenyl phosphate</c:v>
                </c:pt>
                <c:pt idx="21">
                  <c:v>2-Ethylphenol</c:v>
                </c:pt>
                <c:pt idx="22">
                  <c:v>3-Phenylprop-2-enal</c:v>
                </c:pt>
                <c:pt idx="23">
                  <c:v>Tetralin</c:v>
                </c:pt>
                <c:pt idx="24">
                  <c:v>2,2-Dimethyl-3,4-octadienal</c:v>
                </c:pt>
                <c:pt idx="25">
                  <c:v>1,2-Dimethylnapthalene</c:v>
                </c:pt>
              </c:strCache>
            </c:strRef>
          </c:cat>
          <c:val>
            <c:numRef>
              <c:f>Biomass_Suspect!$M$3:$M$28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415832.72129999998</c:v>
                </c:pt>
                <c:pt idx="11">
                  <c:v>0</c:v>
                </c:pt>
                <c:pt idx="12">
                  <c:v>1558328.314</c:v>
                </c:pt>
                <c:pt idx="13">
                  <c:v>301815.88520000002</c:v>
                </c:pt>
                <c:pt idx="14">
                  <c:v>71215.336500000005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261525.35500000001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35-4A99-8895-85D16CBD393C}"/>
            </c:ext>
          </c:extLst>
        </c:ser>
        <c:ser>
          <c:idx val="1"/>
          <c:order val="1"/>
          <c:tx>
            <c:v>10 Min</c:v>
          </c:tx>
          <c:spPr>
            <a:solidFill>
              <a:schemeClr val="accent2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Biomass_Suspect!$AL$3:$AL$28</c:f>
              <c:strCache>
                <c:ptCount val="26"/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4,7-Dimethylbenzofuran</c:v>
                </c:pt>
                <c:pt idx="7">
                  <c:v>2-Methoxyphenol</c:v>
                </c:pt>
                <c:pt idx="8">
                  <c:v>3-Ethyl-2-hydroxy-2-cyclopenten-1-one</c:v>
                </c:pt>
                <c:pt idx="9">
                  <c:v>4-Ethyl-2-methoxyphenol</c:v>
                </c:pt>
                <c:pt idx="10">
                  <c:v>4-Ethylbenzaldehyde</c:v>
                </c:pt>
                <c:pt idx="11">
                  <c:v>2-Acetylfuran</c:v>
                </c:pt>
                <c:pt idx="12">
                  <c:v>Phthalide</c:v>
                </c:pt>
                <c:pt idx="13">
                  <c:v>1,3-Dimethyl-4-ethylbenzene</c:v>
                </c:pt>
                <c:pt idx="14">
                  <c:v>2-Methylcyclopent-2-en-1-one</c:v>
                </c:pt>
                <c:pt idx="15">
                  <c:v>cyclopropane, nonyl-</c:v>
                </c:pt>
                <c:pt idx="16">
                  <c:v>2-Methoxy-3-methylphenol</c:v>
                </c:pt>
                <c:pt idx="17">
                  <c:v>2H-1-Benzopyran, 3,4-dihydro-</c:v>
                </c:pt>
                <c:pt idx="18">
                  <c:v>1-Phenyl-1-propyne</c:v>
                </c:pt>
                <c:pt idx="19">
                  <c:v>Salicylaldehyde</c:v>
                </c:pt>
                <c:pt idx="20">
                  <c:v>Triphenyl phosphate</c:v>
                </c:pt>
                <c:pt idx="21">
                  <c:v>2-Ethylphenol</c:v>
                </c:pt>
                <c:pt idx="22">
                  <c:v>3-Phenylprop-2-enal</c:v>
                </c:pt>
                <c:pt idx="23">
                  <c:v>Tetralin</c:v>
                </c:pt>
                <c:pt idx="24">
                  <c:v>2,2-Dimethyl-3,4-octadienal</c:v>
                </c:pt>
                <c:pt idx="25">
                  <c:v>1,2-Dimethylnapthalene</c:v>
                </c:pt>
              </c:strCache>
            </c:strRef>
          </c:cat>
          <c:val>
            <c:numRef>
              <c:f>Biomass_Suspect!$N$3:$N$28</c:f>
              <c:numCache>
                <c:formatCode>General</c:formatCode>
                <c:ptCount val="26"/>
                <c:pt idx="0">
                  <c:v>10</c:v>
                </c:pt>
                <c:pt idx="1">
                  <c:v>1568276.2490000001</c:v>
                </c:pt>
                <c:pt idx="2">
                  <c:v>1182860.0959999999</c:v>
                </c:pt>
                <c:pt idx="3">
                  <c:v>1049637.943</c:v>
                </c:pt>
                <c:pt idx="4">
                  <c:v>9373163.3910000008</c:v>
                </c:pt>
                <c:pt idx="5">
                  <c:v>0</c:v>
                </c:pt>
                <c:pt idx="6">
                  <c:v>55901410.960000001</c:v>
                </c:pt>
                <c:pt idx="7">
                  <c:v>760665357.20000005</c:v>
                </c:pt>
                <c:pt idx="8">
                  <c:v>9696563.4230000004</c:v>
                </c:pt>
                <c:pt idx="9">
                  <c:v>97336156.340000004</c:v>
                </c:pt>
                <c:pt idx="10">
                  <c:v>5441868.0999999996</c:v>
                </c:pt>
                <c:pt idx="11">
                  <c:v>71570605.969999999</c:v>
                </c:pt>
                <c:pt idx="12">
                  <c:v>4877993.0259999996</c:v>
                </c:pt>
                <c:pt idx="13">
                  <c:v>5358189.125</c:v>
                </c:pt>
                <c:pt idx="14">
                  <c:v>24143904.620000001</c:v>
                </c:pt>
                <c:pt idx="15">
                  <c:v>1602003.5660000001</c:v>
                </c:pt>
                <c:pt idx="16">
                  <c:v>40054074.200000003</c:v>
                </c:pt>
                <c:pt idx="17">
                  <c:v>3849131.463</c:v>
                </c:pt>
                <c:pt idx="18">
                  <c:v>15534750.220000001</c:v>
                </c:pt>
                <c:pt idx="19">
                  <c:v>22851116.449999999</c:v>
                </c:pt>
                <c:pt idx="20">
                  <c:v>0</c:v>
                </c:pt>
                <c:pt idx="21">
                  <c:v>7264067.5870000003</c:v>
                </c:pt>
                <c:pt idx="22">
                  <c:v>578974.37800000003</c:v>
                </c:pt>
                <c:pt idx="23">
                  <c:v>2463625.2110000001</c:v>
                </c:pt>
                <c:pt idx="24">
                  <c:v>653940.00589999999</c:v>
                </c:pt>
                <c:pt idx="25">
                  <c:v>977128.54949999996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535-4A99-8895-85D16CBD393C}"/>
            </c:ext>
          </c:extLst>
        </c:ser>
        <c:ser>
          <c:idx val="2"/>
          <c:order val="2"/>
          <c:tx>
            <c:v>30 Min</c:v>
          </c:tx>
          <c:spPr>
            <a:solidFill>
              <a:srgbClr val="FFC000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Biomass_Suspect!$AL$3:$AL$28</c:f>
              <c:strCache>
                <c:ptCount val="26"/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4,7-Dimethylbenzofuran</c:v>
                </c:pt>
                <c:pt idx="7">
                  <c:v>2-Methoxyphenol</c:v>
                </c:pt>
                <c:pt idx="8">
                  <c:v>3-Ethyl-2-hydroxy-2-cyclopenten-1-one</c:v>
                </c:pt>
                <c:pt idx="9">
                  <c:v>4-Ethyl-2-methoxyphenol</c:v>
                </c:pt>
                <c:pt idx="10">
                  <c:v>4-Ethylbenzaldehyde</c:v>
                </c:pt>
                <c:pt idx="11">
                  <c:v>2-Acetylfuran</c:v>
                </c:pt>
                <c:pt idx="12">
                  <c:v>Phthalide</c:v>
                </c:pt>
                <c:pt idx="13">
                  <c:v>1,3-Dimethyl-4-ethylbenzene</c:v>
                </c:pt>
                <c:pt idx="14">
                  <c:v>2-Methylcyclopent-2-en-1-one</c:v>
                </c:pt>
                <c:pt idx="15">
                  <c:v>cyclopropane, nonyl-</c:v>
                </c:pt>
                <c:pt idx="16">
                  <c:v>2-Methoxy-3-methylphenol</c:v>
                </c:pt>
                <c:pt idx="17">
                  <c:v>2H-1-Benzopyran, 3,4-dihydro-</c:v>
                </c:pt>
                <c:pt idx="18">
                  <c:v>1-Phenyl-1-propyne</c:v>
                </c:pt>
                <c:pt idx="19">
                  <c:v>Salicylaldehyde</c:v>
                </c:pt>
                <c:pt idx="20">
                  <c:v>Triphenyl phosphate</c:v>
                </c:pt>
                <c:pt idx="21">
                  <c:v>2-Ethylphenol</c:v>
                </c:pt>
                <c:pt idx="22">
                  <c:v>3-Phenylprop-2-enal</c:v>
                </c:pt>
                <c:pt idx="23">
                  <c:v>Tetralin</c:v>
                </c:pt>
                <c:pt idx="24">
                  <c:v>2,2-Dimethyl-3,4-octadienal</c:v>
                </c:pt>
                <c:pt idx="25">
                  <c:v>1,2-Dimethylnapthalene</c:v>
                </c:pt>
              </c:strCache>
            </c:strRef>
          </c:cat>
          <c:val>
            <c:numRef>
              <c:f>Biomass_Suspect!$O$3:$O$28</c:f>
              <c:numCache>
                <c:formatCode>General</c:formatCode>
                <c:ptCount val="26"/>
                <c:pt idx="0">
                  <c:v>30</c:v>
                </c:pt>
                <c:pt idx="1">
                  <c:v>9655974.1209999993</c:v>
                </c:pt>
                <c:pt idx="2">
                  <c:v>2348914.5049999999</c:v>
                </c:pt>
                <c:pt idx="3">
                  <c:v>1964821.0759999999</c:v>
                </c:pt>
                <c:pt idx="4">
                  <c:v>5487098.6560000004</c:v>
                </c:pt>
                <c:pt idx="5">
                  <c:v>0</c:v>
                </c:pt>
                <c:pt idx="6">
                  <c:v>101173437.7</c:v>
                </c:pt>
                <c:pt idx="7">
                  <c:v>1166085090</c:v>
                </c:pt>
                <c:pt idx="8">
                  <c:v>20719675.449999999</c:v>
                </c:pt>
                <c:pt idx="9">
                  <c:v>171115979.80000001</c:v>
                </c:pt>
                <c:pt idx="10">
                  <c:v>10288372.710000001</c:v>
                </c:pt>
                <c:pt idx="11">
                  <c:v>78314262.739999995</c:v>
                </c:pt>
                <c:pt idx="12">
                  <c:v>9401658.7550000008</c:v>
                </c:pt>
                <c:pt idx="13">
                  <c:v>9081022.5319999997</c:v>
                </c:pt>
                <c:pt idx="14">
                  <c:v>23928081.050000001</c:v>
                </c:pt>
                <c:pt idx="15">
                  <c:v>2859611.051</c:v>
                </c:pt>
                <c:pt idx="16">
                  <c:v>69464805.870000005</c:v>
                </c:pt>
                <c:pt idx="17">
                  <c:v>7019859.875</c:v>
                </c:pt>
                <c:pt idx="18">
                  <c:v>32275696.59</c:v>
                </c:pt>
                <c:pt idx="19">
                  <c:v>38275570.329999998</c:v>
                </c:pt>
                <c:pt idx="20">
                  <c:v>190590.9993</c:v>
                </c:pt>
                <c:pt idx="21">
                  <c:v>10367350.32</c:v>
                </c:pt>
                <c:pt idx="22">
                  <c:v>1192876.6610000001</c:v>
                </c:pt>
                <c:pt idx="23">
                  <c:v>5170612.9369999999</c:v>
                </c:pt>
                <c:pt idx="24">
                  <c:v>11250314.49</c:v>
                </c:pt>
                <c:pt idx="25">
                  <c:v>2108292.2250000001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535-4A99-8895-85D16CBD393C}"/>
            </c:ext>
          </c:extLst>
        </c:ser>
        <c:ser>
          <c:idx val="3"/>
          <c:order val="3"/>
          <c:tx>
            <c:v>60 Min</c:v>
          </c:tx>
          <c:spPr>
            <a:solidFill>
              <a:srgbClr val="C00000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Biomass_Suspect!$AL$3:$AL$28</c:f>
              <c:strCache>
                <c:ptCount val="26"/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4,7-Dimethylbenzofuran</c:v>
                </c:pt>
                <c:pt idx="7">
                  <c:v>2-Methoxyphenol</c:v>
                </c:pt>
                <c:pt idx="8">
                  <c:v>3-Ethyl-2-hydroxy-2-cyclopenten-1-one</c:v>
                </c:pt>
                <c:pt idx="9">
                  <c:v>4-Ethyl-2-methoxyphenol</c:v>
                </c:pt>
                <c:pt idx="10">
                  <c:v>4-Ethylbenzaldehyde</c:v>
                </c:pt>
                <c:pt idx="11">
                  <c:v>2-Acetylfuran</c:v>
                </c:pt>
                <c:pt idx="12">
                  <c:v>Phthalide</c:v>
                </c:pt>
                <c:pt idx="13">
                  <c:v>1,3-Dimethyl-4-ethylbenzene</c:v>
                </c:pt>
                <c:pt idx="14">
                  <c:v>2-Methylcyclopent-2-en-1-one</c:v>
                </c:pt>
                <c:pt idx="15">
                  <c:v>cyclopropane, nonyl-</c:v>
                </c:pt>
                <c:pt idx="16">
                  <c:v>2-Methoxy-3-methylphenol</c:v>
                </c:pt>
                <c:pt idx="17">
                  <c:v>2H-1-Benzopyran, 3,4-dihydro-</c:v>
                </c:pt>
                <c:pt idx="18">
                  <c:v>1-Phenyl-1-propyne</c:v>
                </c:pt>
                <c:pt idx="19">
                  <c:v>Salicylaldehyde</c:v>
                </c:pt>
                <c:pt idx="20">
                  <c:v>Triphenyl phosphate</c:v>
                </c:pt>
                <c:pt idx="21">
                  <c:v>2-Ethylphenol</c:v>
                </c:pt>
                <c:pt idx="22">
                  <c:v>3-Phenylprop-2-enal</c:v>
                </c:pt>
                <c:pt idx="23">
                  <c:v>Tetralin</c:v>
                </c:pt>
                <c:pt idx="24">
                  <c:v>2,2-Dimethyl-3,4-octadienal</c:v>
                </c:pt>
                <c:pt idx="25">
                  <c:v>1,2-Dimethylnapthalene</c:v>
                </c:pt>
              </c:strCache>
            </c:strRef>
          </c:cat>
          <c:val>
            <c:numRef>
              <c:f>Biomass_Suspect!$P$3:$P$28</c:f>
              <c:numCache>
                <c:formatCode>General</c:formatCode>
                <c:ptCount val="26"/>
                <c:pt idx="0">
                  <c:v>60</c:v>
                </c:pt>
                <c:pt idx="1">
                  <c:v>34455117.700000003</c:v>
                </c:pt>
                <c:pt idx="2">
                  <c:v>6913843.9979999997</c:v>
                </c:pt>
                <c:pt idx="3">
                  <c:v>5376935.1430000002</c:v>
                </c:pt>
                <c:pt idx="4">
                  <c:v>24052371.149999999</c:v>
                </c:pt>
                <c:pt idx="5">
                  <c:v>56737425.5</c:v>
                </c:pt>
                <c:pt idx="6">
                  <c:v>223169743</c:v>
                </c:pt>
                <c:pt idx="7">
                  <c:v>2179258018</c:v>
                </c:pt>
                <c:pt idx="8">
                  <c:v>45846162.859999999</c:v>
                </c:pt>
                <c:pt idx="9">
                  <c:v>663871368</c:v>
                </c:pt>
                <c:pt idx="10">
                  <c:v>26840476.079999998</c:v>
                </c:pt>
                <c:pt idx="11">
                  <c:v>116517670.40000001</c:v>
                </c:pt>
                <c:pt idx="12">
                  <c:v>30252454.199999999</c:v>
                </c:pt>
                <c:pt idx="13">
                  <c:v>10932614.26</c:v>
                </c:pt>
                <c:pt idx="14">
                  <c:v>44444598.289999999</c:v>
                </c:pt>
                <c:pt idx="15">
                  <c:v>8654488.8379999995</c:v>
                </c:pt>
                <c:pt idx="16">
                  <c:v>182808100.69999999</c:v>
                </c:pt>
                <c:pt idx="17">
                  <c:v>15141822.060000001</c:v>
                </c:pt>
                <c:pt idx="18">
                  <c:v>26893301.82</c:v>
                </c:pt>
                <c:pt idx="19">
                  <c:v>50647736.869999997</c:v>
                </c:pt>
                <c:pt idx="20">
                  <c:v>0</c:v>
                </c:pt>
                <c:pt idx="21">
                  <c:v>25779069.460000001</c:v>
                </c:pt>
                <c:pt idx="22">
                  <c:v>7174039.8949999996</c:v>
                </c:pt>
                <c:pt idx="23">
                  <c:v>7630665.4800000004</c:v>
                </c:pt>
                <c:pt idx="24">
                  <c:v>3842355.39</c:v>
                </c:pt>
                <c:pt idx="25">
                  <c:v>7279360.8030000003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535-4A99-8895-85D16CBD3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390338144"/>
        <c:axId val="390339320"/>
      </c:barChart>
      <c:catAx>
        <c:axId val="390338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v-SE"/>
          </a:p>
        </c:txPr>
        <c:crossAx val="390339320"/>
        <c:crosses val="autoZero"/>
        <c:auto val="1"/>
        <c:lblAlgn val="ctr"/>
        <c:lblOffset val="100"/>
        <c:noMultiLvlLbl val="0"/>
      </c:catAx>
      <c:valAx>
        <c:axId val="390339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TIC Signal Intensity (billions)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v-SE"/>
          </a:p>
        </c:txPr>
        <c:crossAx val="390338144"/>
        <c:crosses val="autoZero"/>
        <c:crossBetween val="between"/>
        <c:majorUnit val="1000000000"/>
        <c:dispUnits>
          <c:builtInUnit val="billions"/>
        </c:dispUnits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963808462460584"/>
          <c:y val="6.617411821162939E-3"/>
          <c:w val="0.10078390177222946"/>
          <c:h val="0.14786884481057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75096</xdr:colOff>
      <xdr:row>18</xdr:row>
      <xdr:rowOff>108291</xdr:rowOff>
    </xdr:from>
    <xdr:to>
      <xdr:col>32</xdr:col>
      <xdr:colOff>655983</xdr:colOff>
      <xdr:row>51</xdr:row>
      <xdr:rowOff>2371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25400</xdr:colOff>
      <xdr:row>3</xdr:row>
      <xdr:rowOff>25400</xdr:rowOff>
    </xdr:from>
    <xdr:to>
      <xdr:col>1</xdr:col>
      <xdr:colOff>1727200</xdr:colOff>
      <xdr:row>3</xdr:row>
      <xdr:rowOff>546100</xdr:rowOff>
    </xdr:to>
    <xdr:pic>
      <xdr:nvPicPr>
        <xdr:cNvPr id="3" name="$B$4" descr="=JCSYSStructure(&quot;C6A8C48B17761736AE888478D8411B76&quot;)">
          <a:extLst>
            <a:ext uri="{FF2B5EF4-FFF2-40B4-BE49-F238E27FC236}">
              <a16:creationId xmlns:a16="http://schemas.microsoft.com/office/drawing/2014/main" id="{AE1481A9-A287-E481-3527-72E40AD196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5892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4</xdr:row>
      <xdr:rowOff>25400</xdr:rowOff>
    </xdr:from>
    <xdr:to>
      <xdr:col>1</xdr:col>
      <xdr:colOff>1727200</xdr:colOff>
      <xdr:row>4</xdr:row>
      <xdr:rowOff>546100</xdr:rowOff>
    </xdr:to>
    <xdr:pic>
      <xdr:nvPicPr>
        <xdr:cNvPr id="5" name="$B$5" descr="=JCSYSStructure(&quot;CFEA7D4C9BC60F4AEE06A887580A74AF&quot;)">
          <a:extLst>
            <a:ext uri="{FF2B5EF4-FFF2-40B4-BE49-F238E27FC236}">
              <a16:creationId xmlns:a16="http://schemas.microsoft.com/office/drawing/2014/main" id="{86B5DFC6-12BC-47E7-7ED7-F8A89D2CA5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11607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5</xdr:row>
      <xdr:rowOff>25400</xdr:rowOff>
    </xdr:from>
    <xdr:to>
      <xdr:col>1</xdr:col>
      <xdr:colOff>1727200</xdr:colOff>
      <xdr:row>5</xdr:row>
      <xdr:rowOff>546100</xdr:rowOff>
    </xdr:to>
    <xdr:pic>
      <xdr:nvPicPr>
        <xdr:cNvPr id="7" name="$B$6" descr="=JCSYSStructure(&quot;332A61B2474C0F743273AFDC14D8122B&quot;)">
          <a:extLst>
            <a:ext uri="{FF2B5EF4-FFF2-40B4-BE49-F238E27FC236}">
              <a16:creationId xmlns:a16="http://schemas.microsoft.com/office/drawing/2014/main" id="{07F442A9-57B1-E9DE-CF00-21EC70D4B7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17322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6</xdr:row>
      <xdr:rowOff>25400</xdr:rowOff>
    </xdr:from>
    <xdr:to>
      <xdr:col>1</xdr:col>
      <xdr:colOff>1727200</xdr:colOff>
      <xdr:row>6</xdr:row>
      <xdr:rowOff>546100</xdr:rowOff>
    </xdr:to>
    <xdr:pic>
      <xdr:nvPicPr>
        <xdr:cNvPr id="9" name="$B$7" descr="=JCSYSStructure(&quot;53238C30551BE05DE1B6886DCA551BF2&quot;)">
          <a:extLst>
            <a:ext uri="{FF2B5EF4-FFF2-40B4-BE49-F238E27FC236}">
              <a16:creationId xmlns:a16="http://schemas.microsoft.com/office/drawing/2014/main" id="{0E40CBF4-4D37-1B30-30E8-40764113B9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23037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7</xdr:row>
      <xdr:rowOff>25400</xdr:rowOff>
    </xdr:from>
    <xdr:to>
      <xdr:col>1</xdr:col>
      <xdr:colOff>1727200</xdr:colOff>
      <xdr:row>7</xdr:row>
      <xdr:rowOff>546100</xdr:rowOff>
    </xdr:to>
    <xdr:pic>
      <xdr:nvPicPr>
        <xdr:cNvPr id="11" name="$B$8" descr="=JCSYSStructure(&quot;9E7C41402B35599247482900E29F55B6&quot;)">
          <a:extLst>
            <a:ext uri="{FF2B5EF4-FFF2-40B4-BE49-F238E27FC236}">
              <a16:creationId xmlns:a16="http://schemas.microsoft.com/office/drawing/2014/main" id="{D7EAC006-C754-39C2-677B-47BA678D46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28752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8</xdr:row>
      <xdr:rowOff>25400</xdr:rowOff>
    </xdr:from>
    <xdr:to>
      <xdr:col>1</xdr:col>
      <xdr:colOff>1727200</xdr:colOff>
      <xdr:row>8</xdr:row>
      <xdr:rowOff>546100</xdr:rowOff>
    </xdr:to>
    <xdr:pic>
      <xdr:nvPicPr>
        <xdr:cNvPr id="13" name="$B$9" descr="=JCSYSStructure(&quot;14C94C619DF0D1A2A972555F736368D4&quot;)">
          <a:extLst>
            <a:ext uri="{FF2B5EF4-FFF2-40B4-BE49-F238E27FC236}">
              <a16:creationId xmlns:a16="http://schemas.microsoft.com/office/drawing/2014/main" id="{077618A7-3078-321C-AFC6-C96025EB3E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34467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9</xdr:row>
      <xdr:rowOff>25400</xdr:rowOff>
    </xdr:from>
    <xdr:to>
      <xdr:col>1</xdr:col>
      <xdr:colOff>1727200</xdr:colOff>
      <xdr:row>9</xdr:row>
      <xdr:rowOff>546100</xdr:rowOff>
    </xdr:to>
    <xdr:pic>
      <xdr:nvPicPr>
        <xdr:cNvPr id="15" name="$B$10" descr="=JCSYSStructure(&quot;374EDABF51884446990A152D12412D68&quot;)">
          <a:extLst>
            <a:ext uri="{FF2B5EF4-FFF2-40B4-BE49-F238E27FC236}">
              <a16:creationId xmlns:a16="http://schemas.microsoft.com/office/drawing/2014/main" id="{33DB4BB8-E415-4F71-5977-4A62C95D37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40182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10</xdr:row>
      <xdr:rowOff>25400</xdr:rowOff>
    </xdr:from>
    <xdr:to>
      <xdr:col>1</xdr:col>
      <xdr:colOff>1727200</xdr:colOff>
      <xdr:row>10</xdr:row>
      <xdr:rowOff>546100</xdr:rowOff>
    </xdr:to>
    <xdr:pic>
      <xdr:nvPicPr>
        <xdr:cNvPr id="17" name="$B$11" descr="=JCSYSStructure(&quot;74FBC062D9E997B65C05DD72372EFBBD&quot;)">
          <a:extLst>
            <a:ext uri="{FF2B5EF4-FFF2-40B4-BE49-F238E27FC236}">
              <a16:creationId xmlns:a16="http://schemas.microsoft.com/office/drawing/2014/main" id="{648EF898-4AF2-D60A-2E8D-E622578A58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45897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11</xdr:row>
      <xdr:rowOff>25400</xdr:rowOff>
    </xdr:from>
    <xdr:to>
      <xdr:col>1</xdr:col>
      <xdr:colOff>1727200</xdr:colOff>
      <xdr:row>11</xdr:row>
      <xdr:rowOff>546100</xdr:rowOff>
    </xdr:to>
    <xdr:pic>
      <xdr:nvPicPr>
        <xdr:cNvPr id="19" name="$B$12" descr="=JCSYSStructure(&quot;4B455A08128AED921F9D78CFD458ACBD&quot;)">
          <a:extLst>
            <a:ext uri="{FF2B5EF4-FFF2-40B4-BE49-F238E27FC236}">
              <a16:creationId xmlns:a16="http://schemas.microsoft.com/office/drawing/2014/main" id="{6DDB03C4-2CC7-7AF4-02E5-D6E87F96D4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51612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12</xdr:row>
      <xdr:rowOff>25400</xdr:rowOff>
    </xdr:from>
    <xdr:to>
      <xdr:col>1</xdr:col>
      <xdr:colOff>1727200</xdr:colOff>
      <xdr:row>12</xdr:row>
      <xdr:rowOff>546100</xdr:rowOff>
    </xdr:to>
    <xdr:pic>
      <xdr:nvPicPr>
        <xdr:cNvPr id="21" name="$B$13" descr="=JCSYSStructure(&quot;DAC64AB1A5BA76C82781E34393E6CD31&quot;)">
          <a:extLst>
            <a:ext uri="{FF2B5EF4-FFF2-40B4-BE49-F238E27FC236}">
              <a16:creationId xmlns:a16="http://schemas.microsoft.com/office/drawing/2014/main" id="{090730A1-EB5E-1B82-DA92-875ECBD250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57327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13</xdr:row>
      <xdr:rowOff>25400</xdr:rowOff>
    </xdr:from>
    <xdr:to>
      <xdr:col>1</xdr:col>
      <xdr:colOff>1727200</xdr:colOff>
      <xdr:row>13</xdr:row>
      <xdr:rowOff>546100</xdr:rowOff>
    </xdr:to>
    <xdr:pic>
      <xdr:nvPicPr>
        <xdr:cNvPr id="23" name="$B$14" descr="=JCSYSStructure(&quot;57AB81B76CFA895F119889A626F1F439&quot;)">
          <a:extLst>
            <a:ext uri="{FF2B5EF4-FFF2-40B4-BE49-F238E27FC236}">
              <a16:creationId xmlns:a16="http://schemas.microsoft.com/office/drawing/2014/main" id="{5047097A-66AD-D51B-8C05-203BB4D245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63042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14</xdr:row>
      <xdr:rowOff>25400</xdr:rowOff>
    </xdr:from>
    <xdr:to>
      <xdr:col>1</xdr:col>
      <xdr:colOff>1727200</xdr:colOff>
      <xdr:row>14</xdr:row>
      <xdr:rowOff>546100</xdr:rowOff>
    </xdr:to>
    <xdr:pic>
      <xdr:nvPicPr>
        <xdr:cNvPr id="25" name="$B$15" descr="=JCSYSStructure(&quot;EC7C76209F067526AA05659D0506CF9B&quot;)">
          <a:extLst>
            <a:ext uri="{FF2B5EF4-FFF2-40B4-BE49-F238E27FC236}">
              <a16:creationId xmlns:a16="http://schemas.microsoft.com/office/drawing/2014/main" id="{2827E7F1-0538-F481-7F18-7A7AD2F6A0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68757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15</xdr:row>
      <xdr:rowOff>25400</xdr:rowOff>
    </xdr:from>
    <xdr:to>
      <xdr:col>1</xdr:col>
      <xdr:colOff>1727200</xdr:colOff>
      <xdr:row>15</xdr:row>
      <xdr:rowOff>546100</xdr:rowOff>
    </xdr:to>
    <xdr:pic>
      <xdr:nvPicPr>
        <xdr:cNvPr id="27" name="$B$16" descr="=JCSYSStructure(&quot;8923C422B6576F479343C847597C2817&quot;)">
          <a:extLst>
            <a:ext uri="{FF2B5EF4-FFF2-40B4-BE49-F238E27FC236}">
              <a16:creationId xmlns:a16="http://schemas.microsoft.com/office/drawing/2014/main" id="{9D0E9FE9-D4A0-7B9B-66FD-EF319E1900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74472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16</xdr:row>
      <xdr:rowOff>25400</xdr:rowOff>
    </xdr:from>
    <xdr:to>
      <xdr:col>1</xdr:col>
      <xdr:colOff>1727200</xdr:colOff>
      <xdr:row>16</xdr:row>
      <xdr:rowOff>546100</xdr:rowOff>
    </xdr:to>
    <xdr:pic>
      <xdr:nvPicPr>
        <xdr:cNvPr id="29" name="$B$17" descr="=JCSYSStructure(&quot;33B454D62270ADB6ACADB0D12069A3AB&quot;)">
          <a:extLst>
            <a:ext uri="{FF2B5EF4-FFF2-40B4-BE49-F238E27FC236}">
              <a16:creationId xmlns:a16="http://schemas.microsoft.com/office/drawing/2014/main" id="{D1DE7146-DD92-9C5D-8C25-EF05A6737B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8018780"/>
          <a:ext cx="1701800" cy="520700"/>
        </a:xfrm>
        <a:prstGeom prst="rect">
          <a:avLst/>
        </a:prstGeom>
      </xdr:spPr>
    </xdr:pic>
    <xdr:clientData/>
  </xdr:twoCellAnchor>
  <xdr:twoCellAnchor>
    <xdr:from>
      <xdr:col>1</xdr:col>
      <xdr:colOff>25400</xdr:colOff>
      <xdr:row>17</xdr:row>
      <xdr:rowOff>25400</xdr:rowOff>
    </xdr:from>
    <xdr:to>
      <xdr:col>1</xdr:col>
      <xdr:colOff>1727200</xdr:colOff>
      <xdr:row>17</xdr:row>
      <xdr:rowOff>546100</xdr:rowOff>
    </xdr:to>
    <xdr:pic>
      <xdr:nvPicPr>
        <xdr:cNvPr id="31" name="$B$18" descr="=JCSYSStructure(&quot;9355DC4E64C68F736985B369D9A53957&quot;)">
          <a:extLst>
            <a:ext uri="{FF2B5EF4-FFF2-40B4-BE49-F238E27FC236}">
              <a16:creationId xmlns:a16="http://schemas.microsoft.com/office/drawing/2014/main" id="{B8F18CF9-A749-D839-C318-12CD259BDF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600" y="8590280"/>
          <a:ext cx="1701800" cy="52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comptox.epa.gov/dashboard/dsstoxdb/results?search=DTXSID40236326" TargetMode="External"/><Relationship Id="rId117" Type="http://schemas.openxmlformats.org/officeDocument/2006/relationships/hyperlink" Target="https://comptox.epa.gov/dashboard/dsstoxdb/results?search=DTXSID60287113" TargetMode="External"/><Relationship Id="rId21" Type="http://schemas.openxmlformats.org/officeDocument/2006/relationships/hyperlink" Target="https://comptox.epa.gov/dashboard/dsstoxdb/results?search=DTXSID80149901" TargetMode="External"/><Relationship Id="rId42" Type="http://schemas.openxmlformats.org/officeDocument/2006/relationships/hyperlink" Target="https://comptox.epa.gov/dashboard/dsstoxdb/results?search=DTXSID2020682" TargetMode="External"/><Relationship Id="rId47" Type="http://schemas.openxmlformats.org/officeDocument/2006/relationships/hyperlink" Target="https://comptox.epa.gov/dashboard/dsstoxdb/results?search=DTXSID2059196" TargetMode="External"/><Relationship Id="rId63" Type="http://schemas.openxmlformats.org/officeDocument/2006/relationships/hyperlink" Target="https://comptox.epa.gov/dashboard/dsstoxdb/results?search=DTXSID70880912" TargetMode="External"/><Relationship Id="rId68" Type="http://schemas.openxmlformats.org/officeDocument/2006/relationships/hyperlink" Target="https://comptox.epa.gov/dashboard/dsstoxdb/results?search=DTXSID10197758" TargetMode="External"/><Relationship Id="rId84" Type="http://schemas.openxmlformats.org/officeDocument/2006/relationships/hyperlink" Target="https://comptox.epa.gov/dashboard/dsstoxdb/results?search=DTXSID50864917" TargetMode="External"/><Relationship Id="rId89" Type="http://schemas.openxmlformats.org/officeDocument/2006/relationships/hyperlink" Target="https://comptox.epa.gov/dashboard/dsstoxdb/results?search=DTXSID10291487" TargetMode="External"/><Relationship Id="rId112" Type="http://schemas.openxmlformats.org/officeDocument/2006/relationships/hyperlink" Target="https://comptox.epa.gov/dashboard/dsstoxdb/results?search=DTXSID7022049" TargetMode="External"/><Relationship Id="rId133" Type="http://schemas.openxmlformats.org/officeDocument/2006/relationships/hyperlink" Target="https://comptox.epa.gov/dashboard/dsstoxdb/results?search=DTXSID30334426" TargetMode="External"/><Relationship Id="rId138" Type="http://schemas.openxmlformats.org/officeDocument/2006/relationships/hyperlink" Target="https://comptox.epa.gov/dashboard/dsstoxdb/results?search=DTXSID6074417" TargetMode="External"/><Relationship Id="rId16" Type="http://schemas.openxmlformats.org/officeDocument/2006/relationships/hyperlink" Target="https://comptox.epa.gov/dashboard/dsstoxdb/results?search=DTXSID2021602" TargetMode="External"/><Relationship Id="rId107" Type="http://schemas.openxmlformats.org/officeDocument/2006/relationships/hyperlink" Target="https://comptox.epa.gov/dashboard/dsstoxdb/results?search=DTXSID701016433" TargetMode="External"/><Relationship Id="rId11" Type="http://schemas.openxmlformats.org/officeDocument/2006/relationships/hyperlink" Target="https://comptox.epa.gov/dashboard/dsstoxdb/results?search=DTXSID3047716" TargetMode="External"/><Relationship Id="rId32" Type="http://schemas.openxmlformats.org/officeDocument/2006/relationships/hyperlink" Target="https://comptox.epa.gov/dashboard/dsstoxdb/results?search=DTXSID7047065" TargetMode="External"/><Relationship Id="rId37" Type="http://schemas.openxmlformats.org/officeDocument/2006/relationships/hyperlink" Target="https://comptox.epa.gov/dashboard/dsstoxdb/results?search=DTXSID7040285" TargetMode="External"/><Relationship Id="rId53" Type="http://schemas.openxmlformats.org/officeDocument/2006/relationships/hyperlink" Target="https://comptox.epa.gov/dashboard/dsstoxdb/results?search=DTXSID0047080" TargetMode="External"/><Relationship Id="rId58" Type="http://schemas.openxmlformats.org/officeDocument/2006/relationships/hyperlink" Target="https://comptox.epa.gov/dashboard/dsstoxdb/results?search=DTXSID80343548" TargetMode="External"/><Relationship Id="rId74" Type="http://schemas.openxmlformats.org/officeDocument/2006/relationships/hyperlink" Target="https://comptox.epa.gov/dashboard/dsstoxdb/results?search=DTXSID601016804" TargetMode="External"/><Relationship Id="rId79" Type="http://schemas.openxmlformats.org/officeDocument/2006/relationships/hyperlink" Target="https://comptox.epa.gov/dashboard/dsstoxdb/results?search=DTXSID3021483" TargetMode="External"/><Relationship Id="rId102" Type="http://schemas.openxmlformats.org/officeDocument/2006/relationships/hyperlink" Target="https://comptox.epa.gov/dashboard/dsstoxdb/results?search=DTXSID3022164" TargetMode="External"/><Relationship Id="rId123" Type="http://schemas.openxmlformats.org/officeDocument/2006/relationships/hyperlink" Target="https://comptox.epa.gov/dashboard/dsstoxdb/results?search=DTXSID60870887" TargetMode="External"/><Relationship Id="rId128" Type="http://schemas.openxmlformats.org/officeDocument/2006/relationships/hyperlink" Target="https://comptox.epa.gov/dashboard/dsstoxdb/results?search=DTXSID4026501" TargetMode="External"/><Relationship Id="rId144" Type="http://schemas.openxmlformats.org/officeDocument/2006/relationships/drawing" Target="../drawings/drawing1.xml"/><Relationship Id="rId5" Type="http://schemas.openxmlformats.org/officeDocument/2006/relationships/hyperlink" Target="https://comptox.epa.gov/dashboard/dsstoxdb/results?search=DTXSID7074290" TargetMode="External"/><Relationship Id="rId90" Type="http://schemas.openxmlformats.org/officeDocument/2006/relationships/hyperlink" Target="https://comptox.epa.gov/dashboard/dsstoxdb/results?search=DTXSID2021492" TargetMode="External"/><Relationship Id="rId95" Type="http://schemas.openxmlformats.org/officeDocument/2006/relationships/hyperlink" Target="https://comptox.epa.gov/dashboard/dsstoxdb/results?search=DTXSID30185778" TargetMode="External"/><Relationship Id="rId22" Type="http://schemas.openxmlformats.org/officeDocument/2006/relationships/hyperlink" Target="https://comptox.epa.gov/dashboard/dsstoxdb/results?search=DTXSID2052607" TargetMode="External"/><Relationship Id="rId27" Type="http://schemas.openxmlformats.org/officeDocument/2006/relationships/hyperlink" Target="https://comptox.epa.gov/dashboard/dsstoxdb/results?search=DTXSID8021808" TargetMode="External"/><Relationship Id="rId43" Type="http://schemas.openxmlformats.org/officeDocument/2006/relationships/hyperlink" Target="https://comptox.epa.gov/dashboard/dsstoxdb/results?search=DTXSID3022455" TargetMode="External"/><Relationship Id="rId48" Type="http://schemas.openxmlformats.org/officeDocument/2006/relationships/hyperlink" Target="https://comptox.epa.gov/dashboard/dsstoxdb/results?search=DTXSID3061477" TargetMode="External"/><Relationship Id="rId64" Type="http://schemas.openxmlformats.org/officeDocument/2006/relationships/hyperlink" Target="https://comptox.epa.gov/dashboard/dsstoxdb/results?search=DTXSID5020152" TargetMode="External"/><Relationship Id="rId69" Type="http://schemas.openxmlformats.org/officeDocument/2006/relationships/hyperlink" Target="https://comptox.epa.gov/dashboard/dsstoxdb/results?search=DTXSID2047060" TargetMode="External"/><Relationship Id="rId113" Type="http://schemas.openxmlformats.org/officeDocument/2006/relationships/hyperlink" Target="https://comptox.epa.gov/dashboard/dsstoxdb/results?search=DTXSID20152338" TargetMode="External"/><Relationship Id="rId118" Type="http://schemas.openxmlformats.org/officeDocument/2006/relationships/hyperlink" Target="https://comptox.epa.gov/dashboard/dsstoxdb/results?search=DTXSID90187819" TargetMode="External"/><Relationship Id="rId134" Type="http://schemas.openxmlformats.org/officeDocument/2006/relationships/hyperlink" Target="https://comptox.epa.gov/dashboard/dsstoxdb/results?search=DTXSID6026088" TargetMode="External"/><Relationship Id="rId139" Type="http://schemas.openxmlformats.org/officeDocument/2006/relationships/hyperlink" Target="https://comptox.epa.gov/dashboard/dsstoxdb/results?search=DTXSID1075060" TargetMode="External"/><Relationship Id="rId8" Type="http://schemas.openxmlformats.org/officeDocument/2006/relationships/hyperlink" Target="https://comptox.epa.gov/dashboard/dsstoxdb/results?search=DTXSID10171058" TargetMode="External"/><Relationship Id="rId51" Type="http://schemas.openxmlformats.org/officeDocument/2006/relationships/hyperlink" Target="https://comptox.epa.gov/dashboard/dsstoxdb/results?search=DTXSID0052594" TargetMode="External"/><Relationship Id="rId72" Type="http://schemas.openxmlformats.org/officeDocument/2006/relationships/hyperlink" Target="https://comptox.epa.gov/dashboard/dsstoxdb/results?search=DTXSID4025668" TargetMode="External"/><Relationship Id="rId80" Type="http://schemas.openxmlformats.org/officeDocument/2006/relationships/hyperlink" Target="https://comptox.epa.gov/dashboard/dsstoxdb/results?search=DTXSID40938853" TargetMode="External"/><Relationship Id="rId85" Type="http://schemas.openxmlformats.org/officeDocument/2006/relationships/hyperlink" Target="https://comptox.epa.gov/dashboard/dsstoxdb/results?search=DTXSID5025659" TargetMode="External"/><Relationship Id="rId93" Type="http://schemas.openxmlformats.org/officeDocument/2006/relationships/hyperlink" Target="https://comptox.epa.gov/dashboard/dsstoxdb/results?search=DTXSID00880869" TargetMode="External"/><Relationship Id="rId98" Type="http://schemas.openxmlformats.org/officeDocument/2006/relationships/hyperlink" Target="https://comptox.epa.gov/dashboard/dsstoxdb/results?search=DTXSID3026691" TargetMode="External"/><Relationship Id="rId121" Type="http://schemas.openxmlformats.org/officeDocument/2006/relationships/hyperlink" Target="https://comptox.epa.gov/dashboard/dsstoxdb/results?search=DTXSID30873067" TargetMode="External"/><Relationship Id="rId142" Type="http://schemas.openxmlformats.org/officeDocument/2006/relationships/hyperlink" Target="https://comptox.epa.gov/dashboard/dsstoxdb/results?search=DTXSID7060540" TargetMode="External"/><Relationship Id="rId3" Type="http://schemas.openxmlformats.org/officeDocument/2006/relationships/hyperlink" Target="https://comptox.epa.gov/dashboard/dsstoxdb/results?search=DTXSID1060714" TargetMode="External"/><Relationship Id="rId12" Type="http://schemas.openxmlformats.org/officeDocument/2006/relationships/hyperlink" Target="https://comptox.epa.gov/dashboard/dsstoxdb/results?search=DTXSID4020878" TargetMode="External"/><Relationship Id="rId17" Type="http://schemas.openxmlformats.org/officeDocument/2006/relationships/hyperlink" Target="https://comptox.epa.gov/dashboard/dsstoxdb/results?search=DTXSID5025572" TargetMode="External"/><Relationship Id="rId25" Type="http://schemas.openxmlformats.org/officeDocument/2006/relationships/hyperlink" Target="https://comptox.epa.gov/dashboard/dsstoxdb/results?search=DTXSID4035128" TargetMode="External"/><Relationship Id="rId33" Type="http://schemas.openxmlformats.org/officeDocument/2006/relationships/hyperlink" Target="https://comptox.epa.gov/dashboard/dsstoxdb/results?search=DTXSID9026710" TargetMode="External"/><Relationship Id="rId38" Type="http://schemas.openxmlformats.org/officeDocument/2006/relationships/hyperlink" Target="https://comptox.epa.gov/dashboard/dsstoxdb/results?search=DTXSID9061702" TargetMode="External"/><Relationship Id="rId46" Type="http://schemas.openxmlformats.org/officeDocument/2006/relationships/hyperlink" Target="https://comptox.epa.gov/dashboard/dsstoxdb/results?search=DTXSID70152469" TargetMode="External"/><Relationship Id="rId59" Type="http://schemas.openxmlformats.org/officeDocument/2006/relationships/hyperlink" Target="https://comptox.epa.gov/dashboard/dsstoxdb/results?search=DTXSID6022472" TargetMode="External"/><Relationship Id="rId67" Type="http://schemas.openxmlformats.org/officeDocument/2006/relationships/hyperlink" Target="https://comptox.epa.gov/dashboard/dsstoxdb/results?search=DTXSID0061246" TargetMode="External"/><Relationship Id="rId103" Type="http://schemas.openxmlformats.org/officeDocument/2006/relationships/hyperlink" Target="https://comptox.epa.gov/dashboard/dsstoxdb/results?search=DTXSID50182365" TargetMode="External"/><Relationship Id="rId108" Type="http://schemas.openxmlformats.org/officeDocument/2006/relationships/hyperlink" Target="https://comptox.epa.gov/dashboard/dsstoxdb/results?search=DTXSID7035272" TargetMode="External"/><Relationship Id="rId116" Type="http://schemas.openxmlformats.org/officeDocument/2006/relationships/hyperlink" Target="https://comptox.epa.gov/dashboard/dsstoxdb/results?search=DTXSID7020683" TargetMode="External"/><Relationship Id="rId124" Type="http://schemas.openxmlformats.org/officeDocument/2006/relationships/hyperlink" Target="https://comptox.epa.gov/dashboard/dsstoxdb/results?search=DTXSID7057658" TargetMode="External"/><Relationship Id="rId129" Type="http://schemas.openxmlformats.org/officeDocument/2006/relationships/hyperlink" Target="https://comptox.epa.gov/dashboard/dsstoxdb/results?search=DTXSID20178290" TargetMode="External"/><Relationship Id="rId137" Type="http://schemas.openxmlformats.org/officeDocument/2006/relationships/hyperlink" Target="https://comptox.epa.gov/dashboard/dsstoxdb/results?search=DTXSID7062291" TargetMode="External"/><Relationship Id="rId20" Type="http://schemas.openxmlformats.org/officeDocument/2006/relationships/hyperlink" Target="https://comptox.epa.gov/dashboard/dsstoxdb/results?search=DTXSID1062629" TargetMode="External"/><Relationship Id="rId41" Type="http://schemas.openxmlformats.org/officeDocument/2006/relationships/hyperlink" Target="https://comptox.epa.gov/dashboard/dsstoxdb/results?search=DTXSID60217733" TargetMode="External"/><Relationship Id="rId54" Type="http://schemas.openxmlformats.org/officeDocument/2006/relationships/hyperlink" Target="https://comptox.epa.gov/dashboard/dsstoxdb/results?search=DTXSID2047199" TargetMode="External"/><Relationship Id="rId62" Type="http://schemas.openxmlformats.org/officeDocument/2006/relationships/hyperlink" Target="https://comptox.epa.gov/dashboard/dsstoxdb/results?search=DTXSID90875204" TargetMode="External"/><Relationship Id="rId70" Type="http://schemas.openxmlformats.org/officeDocument/2006/relationships/hyperlink" Target="https://comptox.epa.gov/dashboard/dsstoxdb/results?search=DTXSID2074297" TargetMode="External"/><Relationship Id="rId75" Type="http://schemas.openxmlformats.org/officeDocument/2006/relationships/hyperlink" Target="https://comptox.epa.gov/dashboard/dsstoxdb/results?search=DTXSID8030138" TargetMode="External"/><Relationship Id="rId83" Type="http://schemas.openxmlformats.org/officeDocument/2006/relationships/hyperlink" Target="https://comptox.epa.gov/dashboard/dsstoxdb/results?search=DTXSID1021952" TargetMode="External"/><Relationship Id="rId88" Type="http://schemas.openxmlformats.org/officeDocument/2006/relationships/hyperlink" Target="https://comptox.epa.gov/dashboard/dsstoxdb/results?search=DTXSID30862390" TargetMode="External"/><Relationship Id="rId91" Type="http://schemas.openxmlformats.org/officeDocument/2006/relationships/hyperlink" Target="https://comptox.epa.gov/dashboard/dsstoxdb/results?search=DTXSID3051626" TargetMode="External"/><Relationship Id="rId96" Type="http://schemas.openxmlformats.org/officeDocument/2006/relationships/hyperlink" Target="https://comptox.epa.gov/dashboard/dsstoxdb/results?search=DTXSID70196964" TargetMode="External"/><Relationship Id="rId111" Type="http://schemas.openxmlformats.org/officeDocument/2006/relationships/hyperlink" Target="https://comptox.epa.gov/dashboard/dsstoxdb/results?search=DTXSID9047176" TargetMode="External"/><Relationship Id="rId132" Type="http://schemas.openxmlformats.org/officeDocument/2006/relationships/hyperlink" Target="https://comptox.epa.gov/dashboard/dsstoxdb/results?search=DTXSID60873232" TargetMode="External"/><Relationship Id="rId140" Type="http://schemas.openxmlformats.org/officeDocument/2006/relationships/hyperlink" Target="https://comptox.epa.gov/dashboard/dsstoxdb/results?search=DTXSID2047644" TargetMode="External"/><Relationship Id="rId1" Type="http://schemas.openxmlformats.org/officeDocument/2006/relationships/hyperlink" Target="https://comptox.epa.gov/dashboard/dsstoxdb/results?search=DTXSID0023113" TargetMode="External"/><Relationship Id="rId6" Type="http://schemas.openxmlformats.org/officeDocument/2006/relationships/hyperlink" Target="https://comptox.epa.gov/dashboard/dsstoxdb/results?search=DTXSID00182875" TargetMode="External"/><Relationship Id="rId15" Type="http://schemas.openxmlformats.org/officeDocument/2006/relationships/hyperlink" Target="https://comptox.epa.gov/dashboard/dsstoxdb/results?search=DTXSID8063339" TargetMode="External"/><Relationship Id="rId23" Type="http://schemas.openxmlformats.org/officeDocument/2006/relationships/hyperlink" Target="https://comptox.epa.gov/dashboard/dsstoxdb/results?search=DTXSID6060717" TargetMode="External"/><Relationship Id="rId28" Type="http://schemas.openxmlformats.org/officeDocument/2006/relationships/hyperlink" Target="https://comptox.epa.gov/dashboard/dsstoxdb/results?search=DTXSID3020964" TargetMode="External"/><Relationship Id="rId36" Type="http://schemas.openxmlformats.org/officeDocument/2006/relationships/hyperlink" Target="https://comptox.epa.gov/dashboard/dsstoxdb/results?search=DTXSID6073443" TargetMode="External"/><Relationship Id="rId49" Type="http://schemas.openxmlformats.org/officeDocument/2006/relationships/hyperlink" Target="https://comptox.epa.gov/dashboard/dsstoxdb/results?search=DTXSID40196370" TargetMode="External"/><Relationship Id="rId57" Type="http://schemas.openxmlformats.org/officeDocument/2006/relationships/hyperlink" Target="https://comptox.epa.gov/dashboard/dsstoxdb/results?search=DTXSID8021642" TargetMode="External"/><Relationship Id="rId106" Type="http://schemas.openxmlformats.org/officeDocument/2006/relationships/hyperlink" Target="https://comptox.epa.gov/dashboard/dsstoxdb/results?search=DTXSID60171462" TargetMode="External"/><Relationship Id="rId114" Type="http://schemas.openxmlformats.org/officeDocument/2006/relationships/hyperlink" Target="https://comptox.epa.gov/dashboard/dsstoxdb/results?search=DTXSID8061470" TargetMode="External"/><Relationship Id="rId119" Type="http://schemas.openxmlformats.org/officeDocument/2006/relationships/hyperlink" Target="https://comptox.epa.gov/dashboard/dsstoxdb/results?search=DTXSID3047059" TargetMode="External"/><Relationship Id="rId127" Type="http://schemas.openxmlformats.org/officeDocument/2006/relationships/hyperlink" Target="https://comptox.epa.gov/dashboard/dsstoxdb/results?search=DTXSID30184443" TargetMode="External"/><Relationship Id="rId10" Type="http://schemas.openxmlformats.org/officeDocument/2006/relationships/hyperlink" Target="https://comptox.epa.gov/dashboard/dsstoxdb/results?search=DTXSID7060598" TargetMode="External"/><Relationship Id="rId31" Type="http://schemas.openxmlformats.org/officeDocument/2006/relationships/hyperlink" Target="https://comptox.epa.gov/dashboard/dsstoxdb/results?search=DTXSID00870846" TargetMode="External"/><Relationship Id="rId44" Type="http://schemas.openxmlformats.org/officeDocument/2006/relationships/hyperlink" Target="https://comptox.epa.gov/dashboard/dsstoxdb/results?search=DTXSID4021686" TargetMode="External"/><Relationship Id="rId52" Type="http://schemas.openxmlformats.org/officeDocument/2006/relationships/hyperlink" Target="https://comptox.epa.gov/dashboard/dsstoxdb/results?search=DTXSID8047769" TargetMode="External"/><Relationship Id="rId60" Type="http://schemas.openxmlformats.org/officeDocument/2006/relationships/hyperlink" Target="https://comptox.epa.gov/dashboard/dsstoxdb/results?search=DTXSID6024254" TargetMode="External"/><Relationship Id="rId65" Type="http://schemas.openxmlformats.org/officeDocument/2006/relationships/hyperlink" Target="https://comptox.epa.gov/dashboard/dsstoxdb/results?search=DTXSID9020617" TargetMode="External"/><Relationship Id="rId73" Type="http://schemas.openxmlformats.org/officeDocument/2006/relationships/hyperlink" Target="https://comptox.epa.gov/dashboard/dsstoxdb/results?search=DTXSID6026119" TargetMode="External"/><Relationship Id="rId78" Type="http://schemas.openxmlformats.org/officeDocument/2006/relationships/hyperlink" Target="https://comptox.epa.gov/dashboard/dsstoxdb/results?search=DTXSID1064451" TargetMode="External"/><Relationship Id="rId81" Type="http://schemas.openxmlformats.org/officeDocument/2006/relationships/hyperlink" Target="https://comptox.epa.gov/dashboard/dsstoxdb/results?search=DTXSID7073197" TargetMode="External"/><Relationship Id="rId86" Type="http://schemas.openxmlformats.org/officeDocument/2006/relationships/hyperlink" Target="https://comptox.epa.gov/dashboard/dsstoxdb/results?search=DTXSID4021975" TargetMode="External"/><Relationship Id="rId94" Type="http://schemas.openxmlformats.org/officeDocument/2006/relationships/hyperlink" Target="https://comptox.epa.gov/dashboard/dsstoxdb/results?search=DTXSID7040786" TargetMode="External"/><Relationship Id="rId99" Type="http://schemas.openxmlformats.org/officeDocument/2006/relationships/hyperlink" Target="https://comptox.epa.gov/dashboard/dsstoxdb/results?search=DTXSID30871225" TargetMode="External"/><Relationship Id="rId101" Type="http://schemas.openxmlformats.org/officeDocument/2006/relationships/hyperlink" Target="https://comptox.epa.gov/dashboard/dsstoxdb/results?search=DTXSID8020759" TargetMode="External"/><Relationship Id="rId122" Type="http://schemas.openxmlformats.org/officeDocument/2006/relationships/hyperlink" Target="https://comptox.epa.gov/dashboard/dsstoxdb/results?search=DTXSID9060368" TargetMode="External"/><Relationship Id="rId130" Type="http://schemas.openxmlformats.org/officeDocument/2006/relationships/hyperlink" Target="https://comptox.epa.gov/dashboard/dsstoxdb/results?search=DTXSID9061330" TargetMode="External"/><Relationship Id="rId135" Type="http://schemas.openxmlformats.org/officeDocument/2006/relationships/hyperlink" Target="https://comptox.epa.gov/dashboard/dsstoxdb/results?search=DTXSID70880715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https://comptox.epa.gov/dashboard/dsstoxdb/results?search=DTXSID0047038" TargetMode="External"/><Relationship Id="rId9" Type="http://schemas.openxmlformats.org/officeDocument/2006/relationships/hyperlink" Target="https://comptox.epa.gov/dashboard/dsstoxdb/results?search=DTXSID0051601" TargetMode="External"/><Relationship Id="rId13" Type="http://schemas.openxmlformats.org/officeDocument/2006/relationships/hyperlink" Target="https://comptox.epa.gov/dashboard/dsstoxdb/results?search=DTXSID40863353" TargetMode="External"/><Relationship Id="rId18" Type="http://schemas.openxmlformats.org/officeDocument/2006/relationships/hyperlink" Target="https://comptox.epa.gov/dashboard/dsstoxdb/results?search=DTXSID6022054" TargetMode="External"/><Relationship Id="rId39" Type="http://schemas.openxmlformats.org/officeDocument/2006/relationships/hyperlink" Target="https://comptox.epa.gov/dashboard/dsstoxdb/results?search=DTXSID5021124" TargetMode="External"/><Relationship Id="rId109" Type="http://schemas.openxmlformats.org/officeDocument/2006/relationships/hyperlink" Target="https://comptox.epa.gov/dashboard/dsstoxdb/results?search=DTXSID70861706" TargetMode="External"/><Relationship Id="rId34" Type="http://schemas.openxmlformats.org/officeDocument/2006/relationships/hyperlink" Target="https://comptox.epa.gov/dashboard/dsstoxdb/results?search=DTXSID0044232" TargetMode="External"/><Relationship Id="rId50" Type="http://schemas.openxmlformats.org/officeDocument/2006/relationships/hyperlink" Target="https://comptox.epa.gov/dashboard/dsstoxdb/results?search=DTXSID7073931" TargetMode="External"/><Relationship Id="rId55" Type="http://schemas.openxmlformats.org/officeDocument/2006/relationships/hyperlink" Target="https://comptox.epa.gov/dashboard/dsstoxdb/results?search=DTXSID7075422" TargetMode="External"/><Relationship Id="rId76" Type="http://schemas.openxmlformats.org/officeDocument/2006/relationships/hyperlink" Target="https://comptox.epa.gov/dashboard/dsstoxdb/results?search=DTXSID80298327" TargetMode="External"/><Relationship Id="rId97" Type="http://schemas.openxmlformats.org/officeDocument/2006/relationships/hyperlink" Target="https://comptox.epa.gov/dashboard/dsstoxdb/results?search=DTXSID80862406" TargetMode="External"/><Relationship Id="rId104" Type="http://schemas.openxmlformats.org/officeDocument/2006/relationships/hyperlink" Target="https://comptox.epa.gov/dashboard/dsstoxdb/results?search=DTXSID1058717" TargetMode="External"/><Relationship Id="rId120" Type="http://schemas.openxmlformats.org/officeDocument/2006/relationships/hyperlink" Target="https://comptox.epa.gov/dashboard/dsstoxdb/results?search=DTXSID8026193" TargetMode="External"/><Relationship Id="rId125" Type="http://schemas.openxmlformats.org/officeDocument/2006/relationships/hyperlink" Target="https://comptox.epa.gov/dashboard/dsstoxdb/results?search=DTXSID60334757" TargetMode="External"/><Relationship Id="rId141" Type="http://schemas.openxmlformats.org/officeDocument/2006/relationships/hyperlink" Target="https://comptox.epa.gov/dashboard/dsstoxdb/results?search=DTXSID30210195" TargetMode="External"/><Relationship Id="rId7" Type="http://schemas.openxmlformats.org/officeDocument/2006/relationships/hyperlink" Target="https://comptox.epa.gov/dashboard/dsstoxdb/results?search=DTXSID8020913" TargetMode="External"/><Relationship Id="rId71" Type="http://schemas.openxmlformats.org/officeDocument/2006/relationships/hyperlink" Target="https://comptox.epa.gov/dashboard/dsstoxdb/results?search=DTXSID9026342" TargetMode="External"/><Relationship Id="rId92" Type="http://schemas.openxmlformats.org/officeDocument/2006/relationships/hyperlink" Target="https://comptox.epa.gov/dashboard/dsstoxdb/results?search=DTXSID5051864" TargetMode="External"/><Relationship Id="rId2" Type="http://schemas.openxmlformats.org/officeDocument/2006/relationships/hyperlink" Target="https://comptox.epa.gov/dashboard/dsstoxdb/results?search=DTXSID6047105" TargetMode="External"/><Relationship Id="rId29" Type="http://schemas.openxmlformats.org/officeDocument/2006/relationships/hyperlink" Target="https://comptox.epa.gov/dashboard/dsstoxdb/results?search=DTXSID50344522" TargetMode="External"/><Relationship Id="rId24" Type="http://schemas.openxmlformats.org/officeDocument/2006/relationships/hyperlink" Target="https://comptox.epa.gov/dashboard/dsstoxdb/results?search=DTXSID1021792" TargetMode="External"/><Relationship Id="rId40" Type="http://schemas.openxmlformats.org/officeDocument/2006/relationships/hyperlink" Target="https://comptox.epa.gov/dashboard/dsstoxdb/results?search=DTXSID9021976" TargetMode="External"/><Relationship Id="rId45" Type="http://schemas.openxmlformats.org/officeDocument/2006/relationships/hyperlink" Target="https://comptox.epa.gov/dashboard/dsstoxdb/results?search=DTXSID8060088" TargetMode="External"/><Relationship Id="rId66" Type="http://schemas.openxmlformats.org/officeDocument/2006/relationships/hyperlink" Target="https://comptox.epa.gov/dashboard/dsstoxdb/results?search=DTXSID1058892" TargetMode="External"/><Relationship Id="rId87" Type="http://schemas.openxmlformats.org/officeDocument/2006/relationships/hyperlink" Target="https://comptox.epa.gov/dashboard/dsstoxdb/results?search=DTXSID1026118" TargetMode="External"/><Relationship Id="rId110" Type="http://schemas.openxmlformats.org/officeDocument/2006/relationships/hyperlink" Target="https://comptox.epa.gov/dashboard/dsstoxdb/results?search=DTXSID1024835" TargetMode="External"/><Relationship Id="rId115" Type="http://schemas.openxmlformats.org/officeDocument/2006/relationships/hyperlink" Target="https://comptox.epa.gov/dashboard/dsstoxdb/results?search=DTXSID7074298" TargetMode="External"/><Relationship Id="rId131" Type="http://schemas.openxmlformats.org/officeDocument/2006/relationships/hyperlink" Target="https://comptox.epa.gov/dashboard/dsstoxdb/results?search=DTXSID9047205" TargetMode="External"/><Relationship Id="rId136" Type="http://schemas.openxmlformats.org/officeDocument/2006/relationships/hyperlink" Target="https://comptox.epa.gov/dashboard/dsstoxdb/results?search=DTXSID2060383" TargetMode="External"/><Relationship Id="rId61" Type="http://schemas.openxmlformats.org/officeDocument/2006/relationships/hyperlink" Target="https://comptox.epa.gov/dashboard/dsstoxdb/results?search=DTXSID7047142" TargetMode="External"/><Relationship Id="rId82" Type="http://schemas.openxmlformats.org/officeDocument/2006/relationships/hyperlink" Target="https://comptox.epa.gov/dashboard/dsstoxdb/results?search=DTXSID9060360" TargetMode="External"/><Relationship Id="rId19" Type="http://schemas.openxmlformats.org/officeDocument/2006/relationships/hyperlink" Target="https://comptox.epa.gov/dashboard/dsstoxdb/results?search=DTXSID9060607" TargetMode="External"/><Relationship Id="rId14" Type="http://schemas.openxmlformats.org/officeDocument/2006/relationships/hyperlink" Target="https://comptox.epa.gov/dashboard/dsstoxdb/results?search=DTXSID8039241" TargetMode="External"/><Relationship Id="rId30" Type="http://schemas.openxmlformats.org/officeDocument/2006/relationships/hyperlink" Target="https://comptox.epa.gov/dashboard/dsstoxdb/results?search=DTXSID10217667" TargetMode="External"/><Relationship Id="rId35" Type="http://schemas.openxmlformats.org/officeDocument/2006/relationships/hyperlink" Target="https://comptox.epa.gov/dashboard/dsstoxdb/results?search=DTXSID8061476" TargetMode="External"/><Relationship Id="rId56" Type="http://schemas.openxmlformats.org/officeDocument/2006/relationships/hyperlink" Target="https://comptox.epa.gov/dashboard/dsstoxdb/results?search=DTXSID1022479" TargetMode="External"/><Relationship Id="rId77" Type="http://schemas.openxmlformats.org/officeDocument/2006/relationships/hyperlink" Target="https://comptox.epa.gov/dashboard/dsstoxdb/results?search=DTXSID6021666" TargetMode="External"/><Relationship Id="rId100" Type="http://schemas.openxmlformats.org/officeDocument/2006/relationships/hyperlink" Target="https://comptox.epa.gov/dashboard/dsstoxdb/results?search=DTXSID6020143" TargetMode="External"/><Relationship Id="rId105" Type="http://schemas.openxmlformats.org/officeDocument/2006/relationships/hyperlink" Target="https://comptox.epa.gov/dashboard/dsstoxdb/results?search=DTXSID20873314" TargetMode="External"/><Relationship Id="rId126" Type="http://schemas.openxmlformats.org/officeDocument/2006/relationships/hyperlink" Target="https://comptox.epa.gov/dashboard/dsstoxdb/results?search=DTXSID10881160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150"/>
  <sheetViews>
    <sheetView tabSelected="1" topLeftCell="H1" zoomScale="115" zoomScaleNormal="115" workbookViewId="0">
      <selection activeCell="P1" sqref="P1:P1048576"/>
    </sheetView>
  </sheetViews>
  <sheetFormatPr defaultRowHeight="14.5" x14ac:dyDescent="0.35"/>
  <cols>
    <col min="1" max="1" width="32.6328125" customWidth="1"/>
    <col min="7" max="7" width="8.81640625" style="2" customWidth="1"/>
    <col min="8" max="16" width="8.81640625" customWidth="1"/>
    <col min="17" max="17" width="10.6328125" hidden="1" customWidth="1"/>
    <col min="18" max="21" width="8.81640625" hidden="1" customWidth="1"/>
    <col min="22" max="22" width="13.6328125" hidden="1" customWidth="1"/>
    <col min="23" max="23" width="8.6328125" hidden="1" customWidth="1"/>
    <col min="24" max="30" width="8.81640625" hidden="1" customWidth="1"/>
    <col min="31" max="36" width="10" style="4" customWidth="1"/>
    <col min="37" max="37" width="17.54296875" style="4" bestFit="1" customWidth="1"/>
    <col min="38" max="38" width="47" style="4" customWidth="1"/>
    <col min="39" max="63" width="10" style="4" customWidth="1"/>
    <col min="64" max="65" width="8.90625" customWidth="1"/>
    <col min="66" max="66" width="16.54296875" bestFit="1" customWidth="1"/>
  </cols>
  <sheetData>
    <row r="1" spans="1:8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844</v>
      </c>
      <c r="T1" t="s">
        <v>399</v>
      </c>
      <c r="U1" t="s">
        <v>400</v>
      </c>
      <c r="V1" t="s">
        <v>420</v>
      </c>
      <c r="W1" t="s">
        <v>401</v>
      </c>
      <c r="X1" t="s">
        <v>402</v>
      </c>
      <c r="Y1" t="s">
        <v>411</v>
      </c>
      <c r="Z1" t="s">
        <v>412</v>
      </c>
      <c r="AA1" t="s">
        <v>413</v>
      </c>
      <c r="AB1" t="s">
        <v>414</v>
      </c>
      <c r="AC1" t="s">
        <v>415</v>
      </c>
      <c r="AE1" s="3" t="s">
        <v>434</v>
      </c>
      <c r="AF1" s="3" t="s">
        <v>439</v>
      </c>
      <c r="AG1" s="3" t="s">
        <v>438</v>
      </c>
      <c r="AH1" s="3" t="s">
        <v>448</v>
      </c>
      <c r="AI1" s="3" t="s">
        <v>425</v>
      </c>
      <c r="AJ1" s="3" t="s">
        <v>426</v>
      </c>
      <c r="AK1" s="3" t="s">
        <v>427</v>
      </c>
      <c r="AL1" s="3" t="s">
        <v>428</v>
      </c>
      <c r="AM1" s="3" t="s">
        <v>429</v>
      </c>
      <c r="AN1" s="3" t="s">
        <v>430</v>
      </c>
      <c r="AO1" s="3" t="s">
        <v>431</v>
      </c>
      <c r="AP1" s="3" t="s">
        <v>432</v>
      </c>
      <c r="AQ1" s="3" t="s">
        <v>433</v>
      </c>
      <c r="AR1" s="3" t="s">
        <v>435</v>
      </c>
      <c r="AS1" s="3" t="s">
        <v>436</v>
      </c>
      <c r="AT1" s="3" t="s">
        <v>437</v>
      </c>
      <c r="AU1" s="3" t="s">
        <v>440</v>
      </c>
      <c r="AV1" s="3" t="s">
        <v>441</v>
      </c>
      <c r="AW1" s="3" t="s">
        <v>442</v>
      </c>
      <c r="AX1" s="3" t="s">
        <v>443</v>
      </c>
      <c r="AY1" s="3" t="s">
        <v>444</v>
      </c>
      <c r="AZ1" s="3" t="s">
        <v>445</v>
      </c>
      <c r="BA1" s="3" t="s">
        <v>446</v>
      </c>
      <c r="BB1" s="3" t="s">
        <v>447</v>
      </c>
      <c r="BC1" s="3" t="s">
        <v>449</v>
      </c>
      <c r="BD1" s="3" t="s">
        <v>450</v>
      </c>
      <c r="BE1" s="3" t="s">
        <v>451</v>
      </c>
      <c r="BF1" s="3" t="s">
        <v>452</v>
      </c>
      <c r="BG1" s="3" t="s">
        <v>453</v>
      </c>
      <c r="BH1" s="3" t="s">
        <v>454</v>
      </c>
      <c r="BI1" s="3" t="s">
        <v>455</v>
      </c>
      <c r="BJ1" s="3" t="s">
        <v>456</v>
      </c>
      <c r="BK1" s="3" t="s">
        <v>457</v>
      </c>
      <c r="BL1" s="7" t="s">
        <v>846</v>
      </c>
      <c r="BN1" t="s">
        <v>427</v>
      </c>
      <c r="BO1" t="s">
        <v>1003</v>
      </c>
      <c r="BP1" t="s">
        <v>1004</v>
      </c>
      <c r="BQ1" t="s">
        <v>1005</v>
      </c>
      <c r="CF1" t="s">
        <v>1006</v>
      </c>
      <c r="CH1" t="s">
        <v>1007</v>
      </c>
    </row>
    <row r="2" spans="1:88" x14ac:dyDescent="0.35"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7"/>
      <c r="BQ2" t="s">
        <v>1008</v>
      </c>
      <c r="BT2" t="s">
        <v>1009</v>
      </c>
      <c r="BU2" t="s">
        <v>1010</v>
      </c>
      <c r="BV2" t="s">
        <v>1011</v>
      </c>
      <c r="BW2" t="s">
        <v>1012</v>
      </c>
      <c r="BX2" t="s">
        <v>1013</v>
      </c>
      <c r="BY2" t="s">
        <v>1014</v>
      </c>
      <c r="CA2" t="s">
        <v>1015</v>
      </c>
      <c r="CC2" t="s">
        <v>1016</v>
      </c>
      <c r="CD2" t="s">
        <v>1017</v>
      </c>
      <c r="CE2" t="s">
        <v>1018</v>
      </c>
      <c r="CF2" t="s">
        <v>1019</v>
      </c>
      <c r="CG2" t="s">
        <v>1020</v>
      </c>
      <c r="CH2" t="s">
        <v>1021</v>
      </c>
      <c r="CI2" t="s">
        <v>1022</v>
      </c>
      <c r="CJ2" t="s">
        <v>1023</v>
      </c>
    </row>
    <row r="3" spans="1:88" x14ac:dyDescent="0.35">
      <c r="M3">
        <v>0</v>
      </c>
      <c r="N3">
        <v>10</v>
      </c>
      <c r="O3">
        <v>30</v>
      </c>
      <c r="P3">
        <v>60</v>
      </c>
      <c r="BQ3" s="4" t="s">
        <v>1024</v>
      </c>
      <c r="BR3" t="s">
        <v>1025</v>
      </c>
      <c r="BS3" t="s">
        <v>1026</v>
      </c>
      <c r="BY3" t="s">
        <v>1027</v>
      </c>
      <c r="BZ3" t="s">
        <v>1028</v>
      </c>
      <c r="CA3" t="s">
        <v>1027</v>
      </c>
      <c r="CB3" t="s">
        <v>1028</v>
      </c>
    </row>
    <row r="4" spans="1:88" x14ac:dyDescent="0.35">
      <c r="A4" t="s">
        <v>136</v>
      </c>
      <c r="B4">
        <v>11.843</v>
      </c>
      <c r="C4">
        <v>168.077957</v>
      </c>
      <c r="D4">
        <v>19.399999999999999</v>
      </c>
      <c r="E4">
        <v>7375491</v>
      </c>
      <c r="F4" t="s">
        <v>137</v>
      </c>
      <c r="G4" s="2" t="s">
        <v>423</v>
      </c>
      <c r="H4">
        <v>1448</v>
      </c>
      <c r="I4" t="s">
        <v>21</v>
      </c>
      <c r="J4" t="s">
        <v>21</v>
      </c>
      <c r="K4" t="s">
        <v>22</v>
      </c>
      <c r="L4">
        <v>0</v>
      </c>
      <c r="M4">
        <v>0</v>
      </c>
      <c r="N4">
        <v>1568276.2490000001</v>
      </c>
      <c r="O4">
        <v>9655974.1209999993</v>
      </c>
      <c r="P4">
        <v>34455117.700000003</v>
      </c>
      <c r="Q4">
        <v>5949068.9249999998</v>
      </c>
      <c r="R4">
        <v>0</v>
      </c>
      <c r="S4">
        <v>1</v>
      </c>
      <c r="T4" t="b">
        <f t="shared" ref="T4:T35" si="0">MAX(N4:P4)&gt;M4*10</f>
        <v>1</v>
      </c>
      <c r="U4">
        <f t="shared" ref="U4:U35" si="1">SLOPE(M4:P4,$M$3:$P$3)</f>
        <v>586040.40303333336</v>
      </c>
      <c r="V4">
        <f t="shared" ref="V4:V35" si="2">(((P4-N4)/N4)*100)</f>
        <v>2097.0056437422973</v>
      </c>
      <c r="W4">
        <f t="shared" ref="W4:W35" si="3">CORREL($M$3:$P$3,M4:P4)^2</f>
        <v>0.94749056211237792</v>
      </c>
      <c r="X4">
        <f t="shared" ref="X4:X41" si="4">IF(W4&gt;0.9,V4,"NA")</f>
        <v>2097.0056437422973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 s="4" t="s">
        <v>462</v>
      </c>
      <c r="AF4" s="4" t="s">
        <v>462</v>
      </c>
      <c r="AG4" s="4" t="s">
        <v>462</v>
      </c>
      <c r="AH4" s="4" t="s">
        <v>462</v>
      </c>
      <c r="AI4" s="4" t="s">
        <v>423</v>
      </c>
      <c r="AJ4" s="4" t="s">
        <v>582</v>
      </c>
      <c r="AK4" s="4" t="s">
        <v>462</v>
      </c>
      <c r="AL4" s="4" t="s">
        <v>462</v>
      </c>
      <c r="AM4" s="4" t="s">
        <v>462</v>
      </c>
      <c r="AN4" s="4" t="s">
        <v>462</v>
      </c>
      <c r="AO4" s="4" t="s">
        <v>462</v>
      </c>
      <c r="AP4" s="4" t="s">
        <v>462</v>
      </c>
      <c r="AQ4" s="4" t="s">
        <v>462</v>
      </c>
      <c r="AR4" s="4" t="s">
        <v>462</v>
      </c>
      <c r="AS4" s="4" t="s">
        <v>462</v>
      </c>
      <c r="AT4" s="4" t="s">
        <v>462</v>
      </c>
      <c r="AU4" s="4" t="s">
        <v>462</v>
      </c>
      <c r="AV4" s="4" t="s">
        <v>462</v>
      </c>
      <c r="AW4" s="4" t="s">
        <v>462</v>
      </c>
      <c r="AX4" s="4" t="s">
        <v>462</v>
      </c>
      <c r="AY4" s="4" t="s">
        <v>462</v>
      </c>
      <c r="AZ4" s="4" t="s">
        <v>462</v>
      </c>
      <c r="BA4" s="4" t="s">
        <v>462</v>
      </c>
      <c r="BB4" s="4" t="s">
        <v>462</v>
      </c>
      <c r="BC4" s="4" t="s">
        <v>462</v>
      </c>
      <c r="BD4" s="4" t="s">
        <v>462</v>
      </c>
      <c r="BE4" s="4" t="s">
        <v>462</v>
      </c>
      <c r="BF4" s="4" t="s">
        <v>462</v>
      </c>
      <c r="BG4" s="4" t="s">
        <v>462</v>
      </c>
      <c r="BH4" s="4" t="s">
        <v>462</v>
      </c>
      <c r="BI4" s="4" t="s">
        <v>462</v>
      </c>
      <c r="BJ4" s="4" t="s">
        <v>462</v>
      </c>
      <c r="BK4" s="4" t="s">
        <v>462</v>
      </c>
      <c r="BL4" s="6" t="s">
        <v>462</v>
      </c>
      <c r="BN4" t="s">
        <v>1029</v>
      </c>
      <c r="BO4" s="1">
        <v>1730647</v>
      </c>
      <c r="BP4" t="s">
        <v>1030</v>
      </c>
      <c r="BQ4" t="s">
        <v>994</v>
      </c>
      <c r="BU4" t="s">
        <v>999</v>
      </c>
      <c r="CA4" t="s">
        <v>994</v>
      </c>
      <c r="CC4" t="s">
        <v>999</v>
      </c>
      <c r="CD4" t="s">
        <v>999</v>
      </c>
      <c r="CF4" t="s">
        <v>996</v>
      </c>
      <c r="CI4" t="s">
        <v>996</v>
      </c>
      <c r="CJ4" t="s">
        <v>994</v>
      </c>
    </row>
    <row r="5" spans="1:88" x14ac:dyDescent="0.35">
      <c r="A5" t="s">
        <v>270</v>
      </c>
      <c r="B5">
        <v>9.2230000000000008</v>
      </c>
      <c r="C5">
        <v>131.04924</v>
      </c>
      <c r="D5">
        <v>43.7</v>
      </c>
      <c r="E5">
        <v>1692995</v>
      </c>
      <c r="F5" t="s">
        <v>271</v>
      </c>
      <c r="G5" s="2" t="s">
        <v>421</v>
      </c>
      <c r="H5">
        <v>1300</v>
      </c>
      <c r="I5" t="s">
        <v>21</v>
      </c>
      <c r="J5" t="s">
        <v>21</v>
      </c>
      <c r="K5" t="s">
        <v>22</v>
      </c>
      <c r="L5">
        <v>0</v>
      </c>
      <c r="M5">
        <v>0</v>
      </c>
      <c r="N5">
        <v>1182860.0959999999</v>
      </c>
      <c r="O5">
        <v>2348914.5049999999</v>
      </c>
      <c r="P5">
        <v>6913843.9979999997</v>
      </c>
      <c r="Q5">
        <v>1405346.4010000001</v>
      </c>
      <c r="R5">
        <v>0</v>
      </c>
      <c r="S5">
        <v>1</v>
      </c>
      <c r="T5" t="b">
        <f t="shared" si="0"/>
        <v>1</v>
      </c>
      <c r="U5">
        <f t="shared" si="1"/>
        <v>112374.38619761904</v>
      </c>
      <c r="V5">
        <f t="shared" si="2"/>
        <v>484.502260358608</v>
      </c>
      <c r="W5">
        <f t="shared" si="3"/>
        <v>0.96642669072462462</v>
      </c>
      <c r="X5">
        <f t="shared" si="4"/>
        <v>484.502260358608</v>
      </c>
      <c r="AE5" s="4" t="s">
        <v>462</v>
      </c>
      <c r="AF5" s="4" t="s">
        <v>462</v>
      </c>
      <c r="AG5" s="4" t="s">
        <v>462</v>
      </c>
      <c r="AH5" s="4" t="s">
        <v>462</v>
      </c>
      <c r="AI5" s="4" t="s">
        <v>421</v>
      </c>
      <c r="AJ5" s="4" t="s">
        <v>582</v>
      </c>
      <c r="AK5" s="4" t="s">
        <v>462</v>
      </c>
      <c r="AL5" s="4" t="s">
        <v>462</v>
      </c>
      <c r="AM5" s="4" t="s">
        <v>462</v>
      </c>
      <c r="AN5" s="4" t="s">
        <v>462</v>
      </c>
      <c r="AO5" s="4" t="s">
        <v>462</v>
      </c>
      <c r="AP5" s="4" t="s">
        <v>462</v>
      </c>
      <c r="AQ5" s="4" t="s">
        <v>462</v>
      </c>
      <c r="AR5" s="4" t="s">
        <v>462</v>
      </c>
      <c r="AS5" s="4" t="s">
        <v>462</v>
      </c>
      <c r="AT5" s="4" t="s">
        <v>462</v>
      </c>
      <c r="AU5" s="4" t="s">
        <v>462</v>
      </c>
      <c r="AV5" s="4" t="s">
        <v>462</v>
      </c>
      <c r="AW5" s="4" t="s">
        <v>462</v>
      </c>
      <c r="AX5" s="4" t="s">
        <v>462</v>
      </c>
      <c r="AY5" s="4" t="s">
        <v>462</v>
      </c>
      <c r="AZ5" s="4" t="s">
        <v>462</v>
      </c>
      <c r="BA5" s="4" t="s">
        <v>462</v>
      </c>
      <c r="BB5" s="4" t="s">
        <v>462</v>
      </c>
      <c r="BC5" s="4" t="s">
        <v>462</v>
      </c>
      <c r="BD5" s="4" t="s">
        <v>462</v>
      </c>
      <c r="BE5" s="4" t="s">
        <v>462</v>
      </c>
      <c r="BF5" s="4" t="s">
        <v>462</v>
      </c>
      <c r="BG5" s="4" t="s">
        <v>462</v>
      </c>
      <c r="BH5" s="4" t="s">
        <v>462</v>
      </c>
      <c r="BI5" s="4" t="s">
        <v>462</v>
      </c>
      <c r="BJ5" s="4" t="s">
        <v>462</v>
      </c>
      <c r="BK5" s="4" t="s">
        <v>462</v>
      </c>
      <c r="BL5" s="6" t="s">
        <v>462</v>
      </c>
    </row>
    <row r="6" spans="1:88" x14ac:dyDescent="0.35">
      <c r="A6" t="s">
        <v>283</v>
      </c>
      <c r="B6">
        <v>8.4480000000000004</v>
      </c>
      <c r="C6">
        <v>152.08315999999999</v>
      </c>
      <c r="D6">
        <v>81.2</v>
      </c>
      <c r="E6">
        <v>1370770</v>
      </c>
      <c r="F6" t="s">
        <v>27</v>
      </c>
      <c r="G6" s="2" t="s">
        <v>424</v>
      </c>
      <c r="H6">
        <v>1256</v>
      </c>
      <c r="I6" t="s">
        <v>21</v>
      </c>
      <c r="J6" t="s">
        <v>21</v>
      </c>
      <c r="K6" t="s">
        <v>22</v>
      </c>
      <c r="L6">
        <v>0</v>
      </c>
      <c r="M6">
        <v>0</v>
      </c>
      <c r="N6">
        <v>1049637.943</v>
      </c>
      <c r="O6">
        <v>1964821.0759999999</v>
      </c>
      <c r="P6">
        <v>5376935.1430000002</v>
      </c>
      <c r="Q6">
        <v>1203995.838</v>
      </c>
      <c r="R6">
        <v>0</v>
      </c>
      <c r="S6">
        <v>1</v>
      </c>
      <c r="T6" t="b">
        <f t="shared" si="0"/>
        <v>1</v>
      </c>
      <c r="U6">
        <f t="shared" si="1"/>
        <v>86796.317257142859</v>
      </c>
      <c r="V6">
        <f t="shared" si="2"/>
        <v>412.26569874484812</v>
      </c>
      <c r="W6">
        <f t="shared" si="3"/>
        <v>0.97238704652521424</v>
      </c>
      <c r="X6">
        <f t="shared" si="4"/>
        <v>412.26569874484812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 s="4" t="s">
        <v>462</v>
      </c>
      <c r="AF6" s="4" t="s">
        <v>462</v>
      </c>
      <c r="AG6" s="4" t="s">
        <v>462</v>
      </c>
      <c r="AH6" s="4" t="s">
        <v>462</v>
      </c>
      <c r="AI6" s="4" t="s">
        <v>424</v>
      </c>
      <c r="AJ6" s="4" t="s">
        <v>582</v>
      </c>
      <c r="AK6" s="4" t="s">
        <v>462</v>
      </c>
      <c r="AL6" s="4" t="s">
        <v>462</v>
      </c>
      <c r="AM6" s="4" t="s">
        <v>462</v>
      </c>
      <c r="AN6" s="4" t="s">
        <v>462</v>
      </c>
      <c r="AO6" s="4" t="s">
        <v>462</v>
      </c>
      <c r="AP6" s="4" t="s">
        <v>462</v>
      </c>
      <c r="AQ6" s="4" t="s">
        <v>462</v>
      </c>
      <c r="AR6" s="4" t="s">
        <v>462</v>
      </c>
      <c r="AS6" s="4" t="s">
        <v>462</v>
      </c>
      <c r="AT6" s="4" t="s">
        <v>462</v>
      </c>
      <c r="AU6" s="4" t="s">
        <v>462</v>
      </c>
      <c r="AV6" s="4" t="s">
        <v>462</v>
      </c>
      <c r="AW6" s="4" t="s">
        <v>462</v>
      </c>
      <c r="AX6" s="4" t="s">
        <v>462</v>
      </c>
      <c r="AY6" s="4" t="s">
        <v>462</v>
      </c>
      <c r="AZ6" s="4" t="s">
        <v>462</v>
      </c>
      <c r="BA6" s="4" t="s">
        <v>462</v>
      </c>
      <c r="BB6" s="4" t="s">
        <v>462</v>
      </c>
      <c r="BC6" s="4" t="s">
        <v>462</v>
      </c>
      <c r="BD6" s="4" t="s">
        <v>462</v>
      </c>
      <c r="BE6" s="4" t="s">
        <v>462</v>
      </c>
      <c r="BF6" s="4" t="s">
        <v>462</v>
      </c>
      <c r="BG6" s="4" t="s">
        <v>462</v>
      </c>
      <c r="BH6" s="4" t="s">
        <v>462</v>
      </c>
      <c r="BI6" s="4" t="s">
        <v>462</v>
      </c>
      <c r="BJ6" s="4" t="s">
        <v>462</v>
      </c>
      <c r="BK6" s="4" t="s">
        <v>462</v>
      </c>
      <c r="BL6" s="6" t="s">
        <v>462</v>
      </c>
      <c r="BN6" t="s">
        <v>1031</v>
      </c>
      <c r="BO6" s="1">
        <v>1378247</v>
      </c>
      <c r="BP6" t="s">
        <v>283</v>
      </c>
      <c r="BU6" t="s">
        <v>999</v>
      </c>
      <c r="CC6" t="s">
        <v>999</v>
      </c>
      <c r="CF6" t="s">
        <v>994</v>
      </c>
      <c r="CJ6" t="s">
        <v>994</v>
      </c>
    </row>
    <row r="7" spans="1:88" x14ac:dyDescent="0.35">
      <c r="A7" t="s">
        <v>186</v>
      </c>
      <c r="B7">
        <v>10.081</v>
      </c>
      <c r="C7">
        <v>96.020638000000005</v>
      </c>
      <c r="D7">
        <v>7.7</v>
      </c>
      <c r="E7">
        <v>6028959</v>
      </c>
      <c r="F7" t="s">
        <v>142</v>
      </c>
      <c r="G7" s="2" t="s">
        <v>187</v>
      </c>
      <c r="H7">
        <v>1348</v>
      </c>
      <c r="I7">
        <v>1354</v>
      </c>
      <c r="J7">
        <v>6</v>
      </c>
      <c r="K7" t="s">
        <v>22</v>
      </c>
      <c r="L7">
        <v>164922.755</v>
      </c>
      <c r="M7">
        <v>0</v>
      </c>
      <c r="N7">
        <v>9373163.3910000008</v>
      </c>
      <c r="O7">
        <v>5487098.6560000004</v>
      </c>
      <c r="P7">
        <v>24052371.149999999</v>
      </c>
      <c r="Q7">
        <v>3125157.0449999999</v>
      </c>
      <c r="R7">
        <v>0</v>
      </c>
      <c r="S7">
        <v>1</v>
      </c>
      <c r="T7" t="b">
        <f t="shared" si="0"/>
        <v>1</v>
      </c>
      <c r="U7">
        <f t="shared" si="1"/>
        <v>346986.20603095234</v>
      </c>
      <c r="V7">
        <f t="shared" si="2"/>
        <v>156.60889655561533</v>
      </c>
      <c r="W7">
        <f t="shared" si="3"/>
        <v>0.79525874661514895</v>
      </c>
      <c r="X7" t="str">
        <f t="shared" si="4"/>
        <v>NA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 s="4" t="s">
        <v>462</v>
      </c>
      <c r="AF7" s="4" t="s">
        <v>462</v>
      </c>
      <c r="AG7" s="4" t="s">
        <v>462</v>
      </c>
      <c r="AH7" s="4" t="s">
        <v>462</v>
      </c>
      <c r="AI7" s="4" t="s">
        <v>187</v>
      </c>
      <c r="AJ7" s="4" t="s">
        <v>615</v>
      </c>
      <c r="AK7" s="4" t="s">
        <v>462</v>
      </c>
      <c r="AL7" s="4" t="s">
        <v>462</v>
      </c>
      <c r="AM7" s="4" t="s">
        <v>462</v>
      </c>
      <c r="AN7" s="4" t="s">
        <v>462</v>
      </c>
      <c r="AO7" s="4" t="s">
        <v>462</v>
      </c>
      <c r="AP7" s="4" t="s">
        <v>462</v>
      </c>
      <c r="AQ7" s="4" t="s">
        <v>462</v>
      </c>
      <c r="AR7" s="4" t="s">
        <v>462</v>
      </c>
      <c r="AS7" s="4" t="s">
        <v>462</v>
      </c>
      <c r="AT7" s="4" t="s">
        <v>462</v>
      </c>
      <c r="AU7" s="4" t="s">
        <v>462</v>
      </c>
      <c r="AV7" s="4" t="s">
        <v>462</v>
      </c>
      <c r="AW7" s="4" t="s">
        <v>462</v>
      </c>
      <c r="AX7" s="4" t="s">
        <v>462</v>
      </c>
      <c r="AY7" s="4" t="s">
        <v>462</v>
      </c>
      <c r="AZ7" s="4" t="s">
        <v>462</v>
      </c>
      <c r="BA7" s="4" t="s">
        <v>462</v>
      </c>
      <c r="BB7" s="4" t="s">
        <v>462</v>
      </c>
      <c r="BC7" s="4" t="s">
        <v>462</v>
      </c>
      <c r="BD7" s="4" t="s">
        <v>462</v>
      </c>
      <c r="BE7" s="4" t="s">
        <v>462</v>
      </c>
      <c r="BF7" s="4" t="s">
        <v>462</v>
      </c>
      <c r="BG7" s="4" t="s">
        <v>462</v>
      </c>
      <c r="BH7" s="4" t="s">
        <v>462</v>
      </c>
      <c r="BI7" s="4" t="s">
        <v>462</v>
      </c>
      <c r="BJ7" s="4" t="s">
        <v>462</v>
      </c>
      <c r="BK7" s="4" t="s">
        <v>462</v>
      </c>
      <c r="BL7" s="6" t="s">
        <v>462</v>
      </c>
      <c r="BN7" t="s">
        <v>1032</v>
      </c>
      <c r="BO7" t="s">
        <v>1033</v>
      </c>
      <c r="BP7" t="s">
        <v>1034</v>
      </c>
    </row>
    <row r="8" spans="1:88" x14ac:dyDescent="0.35">
      <c r="A8" t="s">
        <v>82</v>
      </c>
      <c r="B8">
        <v>17.884</v>
      </c>
      <c r="C8">
        <v>119.085587</v>
      </c>
      <c r="D8">
        <v>2.7</v>
      </c>
      <c r="E8">
        <v>9593045</v>
      </c>
      <c r="F8" t="s">
        <v>83</v>
      </c>
      <c r="G8" s="2" t="s">
        <v>422</v>
      </c>
      <c r="H8">
        <v>1828</v>
      </c>
      <c r="I8">
        <v>1819</v>
      </c>
      <c r="J8">
        <v>9</v>
      </c>
      <c r="K8" t="s">
        <v>22</v>
      </c>
      <c r="L8">
        <v>170615.16029999999</v>
      </c>
      <c r="M8">
        <v>0</v>
      </c>
      <c r="N8">
        <v>0</v>
      </c>
      <c r="O8">
        <v>0</v>
      </c>
      <c r="P8">
        <v>56737425.5</v>
      </c>
      <c r="Q8">
        <v>10126906.01</v>
      </c>
      <c r="R8">
        <v>116368.33289999999</v>
      </c>
      <c r="S8">
        <v>1</v>
      </c>
      <c r="T8" t="b">
        <f t="shared" si="0"/>
        <v>1</v>
      </c>
      <c r="U8">
        <f t="shared" si="1"/>
        <v>945623.7583333333</v>
      </c>
      <c r="V8" t="e">
        <f t="shared" si="2"/>
        <v>#DIV/0!</v>
      </c>
      <c r="W8">
        <f t="shared" si="3"/>
        <v>0.77777777777777801</v>
      </c>
      <c r="X8" t="str">
        <f t="shared" si="4"/>
        <v>NA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 s="4" t="s">
        <v>462</v>
      </c>
      <c r="AF8" s="4" t="s">
        <v>462</v>
      </c>
      <c r="AG8" s="4" t="s">
        <v>462</v>
      </c>
      <c r="AH8" s="4" t="s">
        <v>462</v>
      </c>
      <c r="AI8" s="4" t="s">
        <v>422</v>
      </c>
      <c r="AJ8" s="4" t="s">
        <v>582</v>
      </c>
      <c r="AK8" s="4" t="s">
        <v>462</v>
      </c>
      <c r="AL8" s="4" t="s">
        <v>462</v>
      </c>
      <c r="AM8" s="4" t="s">
        <v>462</v>
      </c>
      <c r="AN8" s="4" t="s">
        <v>462</v>
      </c>
      <c r="AO8" s="4" t="s">
        <v>462</v>
      </c>
      <c r="AP8" s="4" t="s">
        <v>462</v>
      </c>
      <c r="AQ8" s="4" t="s">
        <v>462</v>
      </c>
      <c r="AR8" s="4" t="s">
        <v>462</v>
      </c>
      <c r="AS8" s="4" t="s">
        <v>462</v>
      </c>
      <c r="AT8" s="4" t="s">
        <v>462</v>
      </c>
      <c r="AU8" s="4" t="s">
        <v>462</v>
      </c>
      <c r="AV8" s="4" t="s">
        <v>462</v>
      </c>
      <c r="AW8" s="4" t="s">
        <v>462</v>
      </c>
      <c r="AX8" s="4" t="s">
        <v>462</v>
      </c>
      <c r="AY8" s="4" t="s">
        <v>462</v>
      </c>
      <c r="AZ8" s="4" t="s">
        <v>462</v>
      </c>
      <c r="BA8" s="4" t="s">
        <v>462</v>
      </c>
      <c r="BB8" s="4" t="s">
        <v>462</v>
      </c>
      <c r="BC8" s="4" t="s">
        <v>462</v>
      </c>
      <c r="BD8" s="4" t="s">
        <v>462</v>
      </c>
      <c r="BE8" s="4" t="s">
        <v>462</v>
      </c>
      <c r="BF8" s="4" t="s">
        <v>462</v>
      </c>
      <c r="BG8" s="4" t="s">
        <v>462</v>
      </c>
      <c r="BH8" s="4" t="s">
        <v>462</v>
      </c>
      <c r="BI8" s="4" t="s">
        <v>462</v>
      </c>
      <c r="BJ8" s="4" t="s">
        <v>462</v>
      </c>
      <c r="BK8" s="4" t="s">
        <v>462</v>
      </c>
      <c r="BL8" s="6" t="s">
        <v>462</v>
      </c>
      <c r="BN8" t="s">
        <v>1035</v>
      </c>
      <c r="BO8" s="1">
        <v>182625</v>
      </c>
      <c r="BP8" t="s">
        <v>1036</v>
      </c>
      <c r="CJ8" t="s">
        <v>994</v>
      </c>
    </row>
    <row r="9" spans="1:88" x14ac:dyDescent="0.35">
      <c r="A9" t="s">
        <v>32</v>
      </c>
      <c r="B9">
        <v>7.742</v>
      </c>
      <c r="C9">
        <v>145.06485000000001</v>
      </c>
      <c r="D9">
        <v>95.4</v>
      </c>
      <c r="E9">
        <v>63181018</v>
      </c>
      <c r="F9" t="s">
        <v>33</v>
      </c>
      <c r="G9" s="2" t="s">
        <v>34</v>
      </c>
      <c r="H9">
        <v>1217</v>
      </c>
      <c r="I9" t="s">
        <v>21</v>
      </c>
      <c r="J9" t="s">
        <v>21</v>
      </c>
      <c r="K9" t="s">
        <v>22</v>
      </c>
      <c r="L9">
        <v>0</v>
      </c>
      <c r="M9">
        <v>0</v>
      </c>
      <c r="N9">
        <v>55901410.960000001</v>
      </c>
      <c r="O9">
        <v>101173437.7</v>
      </c>
      <c r="P9">
        <v>223169743</v>
      </c>
      <c r="Q9">
        <v>62022534.329999998</v>
      </c>
      <c r="R9">
        <v>0</v>
      </c>
      <c r="S9">
        <v>1</v>
      </c>
      <c r="T9" t="b">
        <f t="shared" si="0"/>
        <v>1</v>
      </c>
      <c r="U9">
        <f t="shared" si="1"/>
        <v>3561089.0614761906</v>
      </c>
      <c r="V9">
        <f t="shared" si="2"/>
        <v>299.22023284830516</v>
      </c>
      <c r="W9">
        <f t="shared" si="3"/>
        <v>0.9856238605194958</v>
      </c>
      <c r="X9">
        <f t="shared" si="4"/>
        <v>299.22023284830516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 s="4">
        <v>0.66900000000000004</v>
      </c>
      <c r="AF9" s="4">
        <v>4.5394199999999997E-3</v>
      </c>
      <c r="AG9" s="4">
        <v>0.14699999999999999</v>
      </c>
      <c r="AH9" s="4">
        <v>4.4445600000000001</v>
      </c>
      <c r="AI9" s="4" t="s">
        <v>34</v>
      </c>
      <c r="AJ9" s="4" t="s">
        <v>458</v>
      </c>
      <c r="AK9" s="5" t="s">
        <v>473</v>
      </c>
      <c r="AL9" s="4" t="s">
        <v>474</v>
      </c>
      <c r="AM9" s="4" t="s">
        <v>475</v>
      </c>
      <c r="AN9" s="4">
        <v>212.81399999999999</v>
      </c>
      <c r="AO9" s="4">
        <v>213.125</v>
      </c>
      <c r="AP9" s="4">
        <v>3.2734100000000002E-5</v>
      </c>
      <c r="AQ9" s="4">
        <v>1.0629999999999999</v>
      </c>
      <c r="AR9" s="4">
        <v>9.9770000000000002E-5</v>
      </c>
      <c r="AS9" s="4">
        <v>82.126000000000005</v>
      </c>
      <c r="AT9" s="4">
        <v>63.09</v>
      </c>
      <c r="AU9" s="4" t="s">
        <v>462</v>
      </c>
      <c r="AV9" s="4">
        <v>149.435</v>
      </c>
      <c r="AW9" s="4">
        <v>2.8119000000000001E-4</v>
      </c>
      <c r="AX9" s="4">
        <v>4.1591100000000001</v>
      </c>
      <c r="AY9" s="4">
        <v>2.91743E-2</v>
      </c>
      <c r="AZ9" s="4">
        <v>8.0723500000000001E-4</v>
      </c>
      <c r="BA9" s="4">
        <v>5.97397E-11</v>
      </c>
      <c r="BB9" s="4">
        <v>10.315799999999999</v>
      </c>
      <c r="BC9" s="4">
        <v>216.084</v>
      </c>
      <c r="BD9" s="4">
        <v>8.6593099999999993E-6</v>
      </c>
      <c r="BE9" s="4">
        <v>0.22247700000000001</v>
      </c>
      <c r="BF9" s="4">
        <v>5.1852999999999998</v>
      </c>
      <c r="BG9" s="4">
        <v>1523.37</v>
      </c>
      <c r="BH9" s="4">
        <v>2.96638</v>
      </c>
      <c r="BI9" s="4">
        <v>-20.994</v>
      </c>
      <c r="BJ9" s="4">
        <v>0.115096</v>
      </c>
      <c r="BK9" s="4">
        <v>2.4267099999999999E-3</v>
      </c>
      <c r="BL9" s="6" t="s">
        <v>866</v>
      </c>
      <c r="BN9" t="s">
        <v>473</v>
      </c>
      <c r="BO9" t="s">
        <v>34</v>
      </c>
      <c r="BP9" t="s">
        <v>474</v>
      </c>
      <c r="BQ9" t="s">
        <v>994</v>
      </c>
      <c r="BR9" t="s">
        <v>995</v>
      </c>
      <c r="BS9" t="s">
        <v>995</v>
      </c>
      <c r="BT9" t="s">
        <v>999</v>
      </c>
      <c r="BU9" t="s">
        <v>996</v>
      </c>
      <c r="BV9" t="s">
        <v>996</v>
      </c>
      <c r="BW9" t="s">
        <v>995</v>
      </c>
      <c r="BX9" t="s">
        <v>999</v>
      </c>
      <c r="BY9" t="s">
        <v>995</v>
      </c>
      <c r="BZ9" t="s">
        <v>995</v>
      </c>
      <c r="CA9" t="s">
        <v>995</v>
      </c>
      <c r="CB9" t="s">
        <v>995</v>
      </c>
      <c r="CC9" t="s">
        <v>999</v>
      </c>
      <c r="CD9" t="s">
        <v>995</v>
      </c>
      <c r="CE9" t="s">
        <v>995</v>
      </c>
      <c r="CF9" t="s">
        <v>999</v>
      </c>
      <c r="CG9" t="s">
        <v>995</v>
      </c>
      <c r="CH9" t="s">
        <v>995</v>
      </c>
      <c r="CI9" t="s">
        <v>994</v>
      </c>
      <c r="CJ9" t="s">
        <v>994</v>
      </c>
    </row>
    <row r="10" spans="1:88" x14ac:dyDescent="0.35">
      <c r="A10" t="s">
        <v>18</v>
      </c>
      <c r="B10">
        <v>5.5949999999999998</v>
      </c>
      <c r="C10">
        <v>124.05192599999999</v>
      </c>
      <c r="D10">
        <v>97.4</v>
      </c>
      <c r="E10">
        <v>733434781</v>
      </c>
      <c r="F10" t="s">
        <v>19</v>
      </c>
      <c r="G10" s="2" t="s">
        <v>20</v>
      </c>
      <c r="H10">
        <v>1090</v>
      </c>
      <c r="I10" t="s">
        <v>21</v>
      </c>
      <c r="J10" t="s">
        <v>21</v>
      </c>
      <c r="K10" t="s">
        <v>22</v>
      </c>
      <c r="L10">
        <v>0</v>
      </c>
      <c r="M10">
        <v>0</v>
      </c>
      <c r="N10">
        <v>760665357.20000005</v>
      </c>
      <c r="O10">
        <v>1166085090</v>
      </c>
      <c r="P10">
        <v>2179258018</v>
      </c>
      <c r="Q10">
        <v>1028035002</v>
      </c>
      <c r="R10">
        <v>0</v>
      </c>
      <c r="S10">
        <v>1</v>
      </c>
      <c r="T10" t="b">
        <f t="shared" si="0"/>
        <v>1</v>
      </c>
      <c r="U10">
        <f t="shared" si="1"/>
        <v>33664036.058095239</v>
      </c>
      <c r="V10">
        <f t="shared" si="2"/>
        <v>186.49365944859412</v>
      </c>
      <c r="W10">
        <f t="shared" si="3"/>
        <v>0.96245247223125485</v>
      </c>
      <c r="X10">
        <f t="shared" si="4"/>
        <v>186.49365944859412</v>
      </c>
      <c r="Y10">
        <v>0</v>
      </c>
      <c r="Z10">
        <v>2</v>
      </c>
      <c r="AA10">
        <v>0</v>
      </c>
      <c r="AB10">
        <v>0</v>
      </c>
      <c r="AC10">
        <v>0</v>
      </c>
      <c r="AD10">
        <v>0</v>
      </c>
      <c r="AE10" s="4">
        <v>0.63700000000000001</v>
      </c>
      <c r="AF10" s="4" t="s">
        <v>462</v>
      </c>
      <c r="AG10" s="4">
        <v>0.17100000000000001</v>
      </c>
      <c r="AH10" s="4">
        <v>4.49369</v>
      </c>
      <c r="AI10" s="4" t="s">
        <v>20</v>
      </c>
      <c r="AJ10" s="4" t="s">
        <v>458</v>
      </c>
      <c r="AK10" s="5" t="s">
        <v>459</v>
      </c>
      <c r="AL10" s="4" t="s">
        <v>460</v>
      </c>
      <c r="AM10" s="4" t="s">
        <v>461</v>
      </c>
      <c r="AN10" s="4">
        <v>9.2683</v>
      </c>
      <c r="AO10" s="4">
        <v>215.69200000000001</v>
      </c>
      <c r="AP10" s="4">
        <v>1.69044E-4</v>
      </c>
      <c r="AQ10" s="4">
        <v>1.0940000000000001</v>
      </c>
      <c r="AR10" s="4">
        <v>5.6363799999999999E-4</v>
      </c>
      <c r="AS10" s="4">
        <v>80.638999999999996</v>
      </c>
      <c r="AT10" s="4">
        <v>20.443999999999999</v>
      </c>
      <c r="AU10" s="4">
        <v>36.603000000000002</v>
      </c>
      <c r="AV10" s="4">
        <v>152.54900000000001</v>
      </c>
      <c r="AW10" s="4">
        <v>9.2044999999999996E-4</v>
      </c>
      <c r="AX10" s="4">
        <v>6.6680700000000002</v>
      </c>
      <c r="AY10" s="4">
        <v>5.2239599999999997E-2</v>
      </c>
      <c r="AZ10" s="4">
        <v>9.8174800000000007E-2</v>
      </c>
      <c r="BA10" s="4">
        <v>9.3606499999999996E-11</v>
      </c>
      <c r="BB10" s="4">
        <v>9.7928599999999992</v>
      </c>
      <c r="BC10" s="4">
        <v>205.203</v>
      </c>
      <c r="BD10" s="4">
        <v>1.1812100000000001E-6</v>
      </c>
      <c r="BE10" s="4">
        <v>0.20130700000000001</v>
      </c>
      <c r="BF10" s="4">
        <v>5.9123400000000004</v>
      </c>
      <c r="BG10" s="4">
        <v>36.583799999999997</v>
      </c>
      <c r="BH10" s="4">
        <v>1.31993</v>
      </c>
      <c r="BI10" s="4">
        <v>31.851800000000001</v>
      </c>
      <c r="BJ10" s="4">
        <v>0.101768</v>
      </c>
      <c r="BK10" s="4">
        <v>6.9907499999999997E-2</v>
      </c>
      <c r="BL10" s="6" t="s">
        <v>870</v>
      </c>
      <c r="BN10" t="s">
        <v>459</v>
      </c>
      <c r="BO10" t="s">
        <v>20</v>
      </c>
      <c r="BP10" t="s">
        <v>460</v>
      </c>
      <c r="BQ10" t="s">
        <v>994</v>
      </c>
      <c r="BR10" t="s">
        <v>999</v>
      </c>
      <c r="BS10" t="s">
        <v>996</v>
      </c>
      <c r="BT10" t="s">
        <v>997</v>
      </c>
      <c r="BU10" t="s">
        <v>998</v>
      </c>
      <c r="BV10" t="s">
        <v>996</v>
      </c>
      <c r="BW10" t="s">
        <v>997</v>
      </c>
      <c r="BX10" t="s">
        <v>999</v>
      </c>
      <c r="BY10" t="s">
        <v>997</v>
      </c>
      <c r="BZ10" t="s">
        <v>995</v>
      </c>
      <c r="CA10" t="s">
        <v>994</v>
      </c>
      <c r="CB10" t="s">
        <v>999</v>
      </c>
      <c r="CC10" t="s">
        <v>997</v>
      </c>
      <c r="CD10" t="s">
        <v>999</v>
      </c>
      <c r="CE10" t="s">
        <v>999</v>
      </c>
      <c r="CF10" t="s">
        <v>994</v>
      </c>
      <c r="CG10" t="s">
        <v>994</v>
      </c>
      <c r="CH10" t="s">
        <v>994</v>
      </c>
      <c r="CI10" t="s">
        <v>996</v>
      </c>
      <c r="CJ10" t="s">
        <v>998</v>
      </c>
    </row>
    <row r="11" spans="1:88" x14ac:dyDescent="0.35">
      <c r="A11" t="s">
        <v>101</v>
      </c>
      <c r="B11">
        <v>5.6779999999999999</v>
      </c>
      <c r="C11">
        <v>126.06755800000001</v>
      </c>
      <c r="D11">
        <v>72.400000000000006</v>
      </c>
      <c r="E11">
        <v>12703654</v>
      </c>
      <c r="F11" t="s">
        <v>102</v>
      </c>
      <c r="G11" s="2" t="s">
        <v>103</v>
      </c>
      <c r="H11">
        <v>1096</v>
      </c>
      <c r="I11" t="s">
        <v>21</v>
      </c>
      <c r="J11" t="s">
        <v>21</v>
      </c>
      <c r="K11" t="s">
        <v>22</v>
      </c>
      <c r="L11">
        <v>0</v>
      </c>
      <c r="M11">
        <v>0</v>
      </c>
      <c r="N11">
        <v>9696563.4230000004</v>
      </c>
      <c r="O11">
        <v>20719675.449999999</v>
      </c>
      <c r="P11">
        <v>45846162.859999999</v>
      </c>
      <c r="Q11">
        <v>12663176.27</v>
      </c>
      <c r="R11">
        <v>0</v>
      </c>
      <c r="S11">
        <v>1</v>
      </c>
      <c r="T11" t="b">
        <f t="shared" si="0"/>
        <v>1</v>
      </c>
      <c r="U11">
        <f t="shared" si="1"/>
        <v>744174.10762142856</v>
      </c>
      <c r="V11">
        <f t="shared" si="2"/>
        <v>372.80836374724345</v>
      </c>
      <c r="W11">
        <f t="shared" si="3"/>
        <v>0.99296390568179482</v>
      </c>
      <c r="X11">
        <f t="shared" si="4"/>
        <v>372.80836374724345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 s="4">
        <v>0.434</v>
      </c>
      <c r="AF11" s="4">
        <v>1.1376300000000001E-2</v>
      </c>
      <c r="AG11" s="4">
        <v>0.40300000000000002</v>
      </c>
      <c r="AH11" s="4">
        <v>3.5580400000000001</v>
      </c>
      <c r="AI11" s="4" t="s">
        <v>103</v>
      </c>
      <c r="AJ11" s="4" t="s">
        <v>458</v>
      </c>
      <c r="AK11" s="5" t="s">
        <v>549</v>
      </c>
      <c r="AL11" s="4" t="s">
        <v>550</v>
      </c>
      <c r="AM11" s="4" t="s">
        <v>551</v>
      </c>
      <c r="AN11" s="4">
        <v>1.45546</v>
      </c>
      <c r="AO11" s="4">
        <v>207.99700000000001</v>
      </c>
      <c r="AP11" s="4">
        <v>2.8575900000000001E-4</v>
      </c>
      <c r="AQ11" s="4">
        <v>1.149</v>
      </c>
      <c r="AR11" s="4">
        <v>8.70964E-4</v>
      </c>
      <c r="AS11" s="4">
        <v>97.652000000000001</v>
      </c>
      <c r="AT11" s="4">
        <v>93.132000000000005</v>
      </c>
      <c r="AU11" s="4" t="s">
        <v>462</v>
      </c>
      <c r="AV11" s="4" t="s">
        <v>462</v>
      </c>
      <c r="AW11" s="4">
        <v>3.7931500000000002E-4</v>
      </c>
      <c r="AX11" s="4" t="s">
        <v>462</v>
      </c>
      <c r="AY11" s="4">
        <v>4.6989400000000001E-2</v>
      </c>
      <c r="AZ11" s="4">
        <v>4.0364499999999998E-2</v>
      </c>
      <c r="BA11" s="4">
        <v>3.38382E-12</v>
      </c>
      <c r="BB11" s="4">
        <v>2.4216099999999998</v>
      </c>
      <c r="BC11" s="4">
        <v>200.84899999999999</v>
      </c>
      <c r="BD11" s="4">
        <v>1.4000999999999999E-6</v>
      </c>
      <c r="BE11" s="4">
        <v>9.5743300000000003E-2</v>
      </c>
      <c r="BF11" s="4">
        <v>4.3056900000000002</v>
      </c>
      <c r="BG11" s="4">
        <v>57.406399999999998</v>
      </c>
      <c r="BH11" s="4">
        <v>0.64188699999999999</v>
      </c>
      <c r="BI11" s="4">
        <v>22.256900000000002</v>
      </c>
      <c r="BJ11" s="4">
        <v>0.41379899999999997</v>
      </c>
      <c r="BK11" s="4">
        <v>0.48214699999999999</v>
      </c>
      <c r="BL11" s="6" t="s">
        <v>873</v>
      </c>
      <c r="BN11" t="s">
        <v>549</v>
      </c>
      <c r="BO11" t="s">
        <v>103</v>
      </c>
      <c r="BP11" t="s">
        <v>550</v>
      </c>
      <c r="BQ11" t="s">
        <v>994</v>
      </c>
      <c r="BR11" t="s">
        <v>995</v>
      </c>
      <c r="BS11" t="s">
        <v>995</v>
      </c>
      <c r="BT11" t="s">
        <v>995</v>
      </c>
      <c r="BU11" t="s">
        <v>998</v>
      </c>
      <c r="BV11" t="s">
        <v>996</v>
      </c>
      <c r="BW11" t="s">
        <v>995</v>
      </c>
      <c r="BX11" t="s">
        <v>996</v>
      </c>
      <c r="BY11" t="s">
        <v>995</v>
      </c>
      <c r="BZ11" t="s">
        <v>995</v>
      </c>
      <c r="CA11" t="s">
        <v>995</v>
      </c>
      <c r="CB11" t="s">
        <v>995</v>
      </c>
      <c r="CC11" t="s">
        <v>995</v>
      </c>
      <c r="CD11" t="s">
        <v>995</v>
      </c>
      <c r="CE11" t="s">
        <v>995</v>
      </c>
      <c r="CF11" t="s">
        <v>994</v>
      </c>
      <c r="CG11" t="s">
        <v>995</v>
      </c>
      <c r="CH11" t="s">
        <v>994</v>
      </c>
      <c r="CI11" t="s">
        <v>996</v>
      </c>
      <c r="CJ11" t="s">
        <v>994</v>
      </c>
    </row>
    <row r="12" spans="1:88" x14ac:dyDescent="0.35">
      <c r="A12" t="s">
        <v>26</v>
      </c>
      <c r="B12">
        <v>8.8659999999999997</v>
      </c>
      <c r="C12">
        <v>137.059753</v>
      </c>
      <c r="D12">
        <v>85.9</v>
      </c>
      <c r="E12">
        <v>146862985</v>
      </c>
      <c r="F12" t="s">
        <v>27</v>
      </c>
      <c r="G12" s="2" t="s">
        <v>28</v>
      </c>
      <c r="H12">
        <v>1280</v>
      </c>
      <c r="I12" t="s">
        <v>21</v>
      </c>
      <c r="J12" t="s">
        <v>21</v>
      </c>
      <c r="K12" t="s">
        <v>22</v>
      </c>
      <c r="L12">
        <v>0</v>
      </c>
      <c r="M12">
        <v>0</v>
      </c>
      <c r="N12">
        <v>97336156.340000004</v>
      </c>
      <c r="O12">
        <v>171115979.80000001</v>
      </c>
      <c r="P12">
        <v>663871368</v>
      </c>
      <c r="Q12">
        <v>95717390.780000001</v>
      </c>
      <c r="R12">
        <v>0</v>
      </c>
      <c r="S12">
        <v>1</v>
      </c>
      <c r="T12" t="b">
        <f t="shared" si="0"/>
        <v>1</v>
      </c>
      <c r="U12">
        <f t="shared" si="1"/>
        <v>10776683.539952382</v>
      </c>
      <c r="V12">
        <f t="shared" si="2"/>
        <v>582.03984311961574</v>
      </c>
      <c r="W12">
        <f t="shared" si="3"/>
        <v>0.93025260540746535</v>
      </c>
      <c r="X12">
        <f t="shared" si="4"/>
        <v>582.03984311961574</v>
      </c>
      <c r="Y12">
        <v>0</v>
      </c>
      <c r="Z12">
        <v>2</v>
      </c>
      <c r="AA12">
        <v>0</v>
      </c>
      <c r="AB12">
        <v>0</v>
      </c>
      <c r="AC12">
        <v>0</v>
      </c>
      <c r="AD12">
        <v>0</v>
      </c>
      <c r="AE12" s="4">
        <v>0.749</v>
      </c>
      <c r="AF12" s="4">
        <v>5.4324999999999998E-3</v>
      </c>
      <c r="AG12" s="4">
        <v>0.376</v>
      </c>
      <c r="AH12" s="4">
        <v>3.4969199999999998</v>
      </c>
      <c r="AI12" s="4" t="s">
        <v>28</v>
      </c>
      <c r="AJ12" s="4" t="s">
        <v>458</v>
      </c>
      <c r="AK12" s="5" t="s">
        <v>468</v>
      </c>
      <c r="AL12" s="4" t="s">
        <v>469</v>
      </c>
      <c r="AM12" s="4" t="s">
        <v>470</v>
      </c>
      <c r="AN12" s="4">
        <v>15.3462</v>
      </c>
      <c r="AO12" s="4">
        <v>238.721</v>
      </c>
      <c r="AP12" s="4">
        <v>6.8706800000000004E-5</v>
      </c>
      <c r="AQ12" s="4">
        <v>1.052</v>
      </c>
      <c r="AR12" s="4">
        <v>1.24738E-4</v>
      </c>
      <c r="AS12" s="4">
        <v>108.931</v>
      </c>
      <c r="AT12" s="4">
        <v>15.416</v>
      </c>
      <c r="AU12" s="4">
        <v>36.706000000000003</v>
      </c>
      <c r="AV12" s="4">
        <v>147.124</v>
      </c>
      <c r="AW12" s="4">
        <v>1.16413E-3</v>
      </c>
      <c r="AX12" s="4">
        <v>6.3241199999999997</v>
      </c>
      <c r="AY12" s="4">
        <v>1.25603E-2</v>
      </c>
      <c r="AZ12" s="4">
        <v>1.9998599999999998E-2</v>
      </c>
      <c r="BA12" s="4">
        <v>5.6533700000000001E-11</v>
      </c>
      <c r="BB12" s="4">
        <v>6.5951300000000002</v>
      </c>
      <c r="BC12" s="4">
        <v>236.41399999999999</v>
      </c>
      <c r="BD12" s="4">
        <v>2.7711199999999997E-7</v>
      </c>
      <c r="BE12" s="4">
        <v>9.4608700000000004E-2</v>
      </c>
      <c r="BF12" s="4">
        <v>7.5841599999999998</v>
      </c>
      <c r="BG12" s="4">
        <v>1505.38</v>
      </c>
      <c r="BH12" s="4">
        <v>2.10426</v>
      </c>
      <c r="BI12" s="4">
        <v>-6.8097500000000002</v>
      </c>
      <c r="BJ12" s="4">
        <v>6.51821E-3</v>
      </c>
      <c r="BK12" s="4">
        <v>1.0129600000000001E-2</v>
      </c>
      <c r="BL12" s="6" t="s">
        <v>867</v>
      </c>
      <c r="BN12" t="s">
        <v>468</v>
      </c>
      <c r="BO12" t="s">
        <v>28</v>
      </c>
      <c r="BP12" t="s">
        <v>469</v>
      </c>
      <c r="BQ12" t="s">
        <v>994</v>
      </c>
      <c r="BR12" t="s">
        <v>995</v>
      </c>
      <c r="BS12" t="s">
        <v>995</v>
      </c>
      <c r="BT12" t="s">
        <v>995</v>
      </c>
      <c r="BU12" t="s">
        <v>998</v>
      </c>
      <c r="BV12" t="s">
        <v>999</v>
      </c>
      <c r="BW12" t="s">
        <v>995</v>
      </c>
      <c r="BX12" t="s">
        <v>999</v>
      </c>
      <c r="BY12" t="s">
        <v>995</v>
      </c>
      <c r="BZ12" t="s">
        <v>995</v>
      </c>
      <c r="CA12" t="s">
        <v>994</v>
      </c>
      <c r="CB12" t="s">
        <v>995</v>
      </c>
      <c r="CC12" t="s">
        <v>995</v>
      </c>
      <c r="CD12" t="s">
        <v>999</v>
      </c>
      <c r="CE12" t="s">
        <v>995</v>
      </c>
      <c r="CF12" t="s">
        <v>996</v>
      </c>
      <c r="CG12" t="s">
        <v>995</v>
      </c>
      <c r="CH12" t="s">
        <v>994</v>
      </c>
      <c r="CI12" t="s">
        <v>996</v>
      </c>
      <c r="CJ12" t="s">
        <v>999</v>
      </c>
    </row>
    <row r="13" spans="1:88" x14ac:dyDescent="0.35">
      <c r="A13" t="s">
        <v>165</v>
      </c>
      <c r="B13">
        <v>7.2229999999999999</v>
      </c>
      <c r="C13">
        <v>119.049217</v>
      </c>
      <c r="D13">
        <v>27.9</v>
      </c>
      <c r="E13">
        <v>7125079</v>
      </c>
      <c r="F13" t="s">
        <v>145</v>
      </c>
      <c r="G13" s="2" t="s">
        <v>166</v>
      </c>
      <c r="H13">
        <v>1187</v>
      </c>
      <c r="I13">
        <v>1180</v>
      </c>
      <c r="J13">
        <v>7</v>
      </c>
      <c r="K13" t="s">
        <v>22</v>
      </c>
      <c r="L13">
        <v>448021.36210000003</v>
      </c>
      <c r="M13">
        <v>415832.72129999998</v>
      </c>
      <c r="N13">
        <v>5441868.0999999996</v>
      </c>
      <c r="O13">
        <v>10288372.710000001</v>
      </c>
      <c r="P13">
        <v>26840476.079999998</v>
      </c>
      <c r="Q13">
        <v>6440982.0310000004</v>
      </c>
      <c r="R13">
        <v>0</v>
      </c>
      <c r="S13">
        <v>1</v>
      </c>
      <c r="T13" t="b">
        <f t="shared" si="0"/>
        <v>1</v>
      </c>
      <c r="U13">
        <f t="shared" si="1"/>
        <v>428016.51753214281</v>
      </c>
      <c r="V13">
        <f t="shared" si="2"/>
        <v>393.22173170643367</v>
      </c>
      <c r="W13">
        <f t="shared" si="3"/>
        <v>0.9762193570629385</v>
      </c>
      <c r="X13">
        <f t="shared" si="4"/>
        <v>393.22173170643367</v>
      </c>
      <c r="Y13">
        <v>0</v>
      </c>
      <c r="Z13">
        <v>2</v>
      </c>
      <c r="AA13">
        <v>0</v>
      </c>
      <c r="AB13">
        <v>0</v>
      </c>
      <c r="AC13">
        <v>0</v>
      </c>
      <c r="AD13">
        <v>0</v>
      </c>
      <c r="AE13" s="4">
        <v>0.78500000000000003</v>
      </c>
      <c r="AF13" s="4" t="s">
        <v>462</v>
      </c>
      <c r="AG13" s="4">
        <v>0.13500000000000001</v>
      </c>
      <c r="AH13" s="4">
        <v>3.55965</v>
      </c>
      <c r="AI13" s="4" t="s">
        <v>166</v>
      </c>
      <c r="AJ13" s="4" t="s">
        <v>458</v>
      </c>
      <c r="AK13" s="5" t="s">
        <v>599</v>
      </c>
      <c r="AL13" s="4" t="s">
        <v>600</v>
      </c>
      <c r="AM13" s="4" t="s">
        <v>601</v>
      </c>
      <c r="AN13" s="4" t="s">
        <v>462</v>
      </c>
      <c r="AO13" s="4">
        <v>227.30600000000001</v>
      </c>
      <c r="AP13" s="4">
        <v>9.2682999999999993E-5</v>
      </c>
      <c r="AQ13" s="4">
        <v>1.02</v>
      </c>
      <c r="AR13" s="4">
        <v>8.0909599999999995E-5</v>
      </c>
      <c r="AS13" s="4">
        <v>95.885999999999996</v>
      </c>
      <c r="AT13" s="4">
        <v>30.87</v>
      </c>
      <c r="AU13" s="4">
        <v>36.139000000000003</v>
      </c>
      <c r="AV13" s="4">
        <v>141.81899999999999</v>
      </c>
      <c r="AW13" s="4">
        <v>4.6025699999999999E-4</v>
      </c>
      <c r="AX13" s="4">
        <v>2.0511599999999999</v>
      </c>
      <c r="AY13" s="4">
        <v>7.4473200000000003E-2</v>
      </c>
      <c r="AZ13" s="4">
        <v>1.7701100000000001E-2</v>
      </c>
      <c r="BA13" s="4">
        <v>2.6692100000000001E-11</v>
      </c>
      <c r="BB13" s="4">
        <v>8.26858</v>
      </c>
      <c r="BC13" s="4">
        <v>219.28399999999999</v>
      </c>
      <c r="BD13" s="4">
        <v>4.4025900000000001E-5</v>
      </c>
      <c r="BE13" s="4">
        <v>0.90365899999999999</v>
      </c>
      <c r="BF13" s="4">
        <v>4.8439199999999998</v>
      </c>
      <c r="BG13" s="4">
        <v>68.717299999999994</v>
      </c>
      <c r="BH13" s="4">
        <v>2.0235500000000002</v>
      </c>
      <c r="BI13" s="4">
        <v>17.1402</v>
      </c>
      <c r="BJ13" s="4">
        <v>0.40934700000000002</v>
      </c>
      <c r="BK13" s="4">
        <v>2.2546400000000001E-2</v>
      </c>
      <c r="BL13" s="6" t="s">
        <v>891</v>
      </c>
      <c r="BN13" t="s">
        <v>599</v>
      </c>
      <c r="BO13" t="s">
        <v>166</v>
      </c>
      <c r="BP13" t="s">
        <v>600</v>
      </c>
      <c r="BQ13" t="s">
        <v>994</v>
      </c>
      <c r="BR13" t="s">
        <v>995</v>
      </c>
      <c r="BS13" t="s">
        <v>995</v>
      </c>
      <c r="BT13" t="s">
        <v>995</v>
      </c>
      <c r="BU13" t="s">
        <v>998</v>
      </c>
      <c r="BV13" t="s">
        <v>996</v>
      </c>
      <c r="BW13" t="s">
        <v>995</v>
      </c>
      <c r="BX13" t="s">
        <v>999</v>
      </c>
      <c r="BY13" t="s">
        <v>995</v>
      </c>
      <c r="BZ13" t="s">
        <v>995</v>
      </c>
      <c r="CA13" t="s">
        <v>995</v>
      </c>
      <c r="CB13" t="s">
        <v>995</v>
      </c>
      <c r="CC13" t="s">
        <v>999</v>
      </c>
      <c r="CD13" t="s">
        <v>995</v>
      </c>
      <c r="CE13" t="s">
        <v>995</v>
      </c>
      <c r="CF13" t="s">
        <v>996</v>
      </c>
      <c r="CG13" t="s">
        <v>995</v>
      </c>
      <c r="CH13" t="s">
        <v>994</v>
      </c>
      <c r="CI13" t="s">
        <v>996</v>
      </c>
      <c r="CJ13" t="s">
        <v>999</v>
      </c>
    </row>
    <row r="14" spans="1:88" x14ac:dyDescent="0.35">
      <c r="A14" t="s">
        <v>44</v>
      </c>
      <c r="B14">
        <v>3.2589999999999999</v>
      </c>
      <c r="C14">
        <v>95.012778999999995</v>
      </c>
      <c r="D14">
        <v>98.3</v>
      </c>
      <c r="E14">
        <v>44421247</v>
      </c>
      <c r="F14" t="s">
        <v>30</v>
      </c>
      <c r="G14" s="2" t="s">
        <v>45</v>
      </c>
      <c r="H14">
        <v>919</v>
      </c>
      <c r="I14">
        <v>911</v>
      </c>
      <c r="J14">
        <v>8</v>
      </c>
      <c r="K14" t="s">
        <v>22</v>
      </c>
      <c r="L14">
        <v>0</v>
      </c>
      <c r="M14">
        <v>0</v>
      </c>
      <c r="N14">
        <v>71570605.969999999</v>
      </c>
      <c r="O14">
        <v>78314262.739999995</v>
      </c>
      <c r="P14">
        <v>116517670.40000001</v>
      </c>
      <c r="Q14">
        <v>44546189.93</v>
      </c>
      <c r="R14">
        <v>0</v>
      </c>
      <c r="S14">
        <v>1</v>
      </c>
      <c r="T14" t="b">
        <f t="shared" si="0"/>
        <v>1</v>
      </c>
      <c r="U14">
        <f t="shared" si="1"/>
        <v>1617205.0895952384</v>
      </c>
      <c r="V14">
        <f t="shared" si="2"/>
        <v>62.801011421980014</v>
      </c>
      <c r="W14">
        <f t="shared" si="3"/>
        <v>0.77472630414801036</v>
      </c>
      <c r="X14" t="str">
        <f t="shared" si="4"/>
        <v>NA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 s="4">
        <v>0.55200000000000005</v>
      </c>
      <c r="AF14" s="4" t="s">
        <v>462</v>
      </c>
      <c r="AG14" s="4">
        <v>0.29799999999999999</v>
      </c>
      <c r="AH14" s="4">
        <v>4.64229</v>
      </c>
      <c r="AI14" s="4" t="s">
        <v>45</v>
      </c>
      <c r="AJ14" s="4" t="s">
        <v>458</v>
      </c>
      <c r="AK14" s="5" t="s">
        <v>481</v>
      </c>
      <c r="AL14" s="4" t="s">
        <v>482</v>
      </c>
      <c r="AM14" s="4" t="s">
        <v>483</v>
      </c>
      <c r="AN14" s="4">
        <v>4.6665900000000002</v>
      </c>
      <c r="AO14" s="4">
        <v>151.41200000000001</v>
      </c>
      <c r="AP14" s="4">
        <v>1.21619E-3</v>
      </c>
      <c r="AQ14" s="4">
        <v>1.07</v>
      </c>
      <c r="AR14" s="4">
        <v>1.0764699999999999E-3</v>
      </c>
      <c r="AS14" s="4">
        <v>45.906999999999996</v>
      </c>
      <c r="AT14" s="4">
        <v>32.030999999999999</v>
      </c>
      <c r="AU14" s="4">
        <v>35.509</v>
      </c>
      <c r="AV14" s="4">
        <v>166.124</v>
      </c>
      <c r="AW14" s="4">
        <v>5.2601699999999998E-3</v>
      </c>
      <c r="AX14" s="4">
        <v>1.8030200000000001</v>
      </c>
      <c r="AY14" s="4">
        <v>2.8248799999999998</v>
      </c>
      <c r="AZ14" s="4">
        <v>0.27605800000000003</v>
      </c>
      <c r="BA14" s="4">
        <v>5.1687300000000003E-12</v>
      </c>
      <c r="BB14" s="4">
        <v>5.2820600000000004</v>
      </c>
      <c r="BC14" s="4">
        <v>175.06299999999999</v>
      </c>
      <c r="BD14" s="4">
        <v>1.61884E-7</v>
      </c>
      <c r="BE14" s="4">
        <v>0.17876600000000001</v>
      </c>
      <c r="BF14" s="4">
        <v>3.4814600000000002</v>
      </c>
      <c r="BG14" s="4">
        <v>27</v>
      </c>
      <c r="BH14" s="4">
        <v>0.52081599999999995</v>
      </c>
      <c r="BI14" s="4">
        <v>32.805300000000003</v>
      </c>
      <c r="BJ14" s="4">
        <v>2.6846899999999998</v>
      </c>
      <c r="BK14" s="4">
        <v>0.36618699999999998</v>
      </c>
      <c r="BL14" s="6" t="s">
        <v>863</v>
      </c>
      <c r="BN14" t="s">
        <v>481</v>
      </c>
      <c r="BO14" t="s">
        <v>45</v>
      </c>
      <c r="BP14" t="s">
        <v>482</v>
      </c>
      <c r="BQ14" t="s">
        <v>999</v>
      </c>
      <c r="BR14" t="s">
        <v>998</v>
      </c>
      <c r="BS14" t="s">
        <v>999</v>
      </c>
      <c r="BT14" t="s">
        <v>995</v>
      </c>
      <c r="BU14" t="s">
        <v>999</v>
      </c>
      <c r="BV14" t="s">
        <v>996</v>
      </c>
      <c r="BW14" t="s">
        <v>995</v>
      </c>
      <c r="BX14" t="s">
        <v>999</v>
      </c>
      <c r="BY14" t="s">
        <v>995</v>
      </c>
      <c r="BZ14" t="s">
        <v>995</v>
      </c>
      <c r="CA14" t="s">
        <v>995</v>
      </c>
      <c r="CB14" t="s">
        <v>995</v>
      </c>
      <c r="CC14" t="s">
        <v>995</v>
      </c>
      <c r="CD14" t="s">
        <v>995</v>
      </c>
      <c r="CE14" t="s">
        <v>999</v>
      </c>
      <c r="CF14" t="s">
        <v>996</v>
      </c>
      <c r="CG14" t="s">
        <v>995</v>
      </c>
      <c r="CH14" t="s">
        <v>994</v>
      </c>
      <c r="CI14" t="s">
        <v>996</v>
      </c>
      <c r="CJ14" t="s">
        <v>994</v>
      </c>
    </row>
    <row r="15" spans="1:88" x14ac:dyDescent="0.35">
      <c r="A15" t="s">
        <v>156</v>
      </c>
      <c r="B15">
        <v>10.141999999999999</v>
      </c>
      <c r="C15">
        <v>121.064857</v>
      </c>
      <c r="D15">
        <v>20.9</v>
      </c>
      <c r="E15">
        <v>7458707</v>
      </c>
      <c r="F15" t="s">
        <v>157</v>
      </c>
      <c r="G15" s="2" t="s">
        <v>158</v>
      </c>
      <c r="H15">
        <v>1352</v>
      </c>
      <c r="I15" t="s">
        <v>21</v>
      </c>
      <c r="J15" t="s">
        <v>21</v>
      </c>
      <c r="K15" t="s">
        <v>22</v>
      </c>
      <c r="L15">
        <v>781173.93090000004</v>
      </c>
      <c r="M15">
        <v>1558328.314</v>
      </c>
      <c r="N15">
        <v>4877993.0259999996</v>
      </c>
      <c r="O15">
        <v>9401658.7550000008</v>
      </c>
      <c r="P15">
        <v>30252454.199999999</v>
      </c>
      <c r="Q15">
        <v>5339340.7750000004</v>
      </c>
      <c r="R15">
        <v>0</v>
      </c>
      <c r="S15">
        <v>1</v>
      </c>
      <c r="T15" t="b">
        <f t="shared" si="0"/>
        <v>1</v>
      </c>
      <c r="U15">
        <f t="shared" si="1"/>
        <v>473198.13692142855</v>
      </c>
      <c r="V15">
        <f t="shared" si="2"/>
        <v>520.18239958016704</v>
      </c>
      <c r="W15">
        <f t="shared" si="3"/>
        <v>0.94281880372884708</v>
      </c>
      <c r="X15">
        <f t="shared" si="4"/>
        <v>520.18239958016704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 s="4">
        <v>0.35899999999999999</v>
      </c>
      <c r="AF15" s="4" t="s">
        <v>462</v>
      </c>
      <c r="AG15" s="4">
        <v>2E-3</v>
      </c>
      <c r="AH15" s="4">
        <v>3.7188099999999999</v>
      </c>
      <c r="AI15" s="4" t="s">
        <v>158</v>
      </c>
      <c r="AJ15" s="4" t="s">
        <v>458</v>
      </c>
      <c r="AK15" s="5" t="s">
        <v>593</v>
      </c>
      <c r="AL15" s="4" t="s">
        <v>594</v>
      </c>
      <c r="AM15" s="4" t="s">
        <v>595</v>
      </c>
      <c r="AN15" s="4">
        <v>5.6363799999999999</v>
      </c>
      <c r="AO15" s="4">
        <v>228.40700000000001</v>
      </c>
      <c r="AP15" s="4">
        <v>1.9998600000000001E-4</v>
      </c>
      <c r="AQ15" s="4">
        <v>1.198</v>
      </c>
      <c r="AR15" s="4">
        <v>2.71019E-4</v>
      </c>
      <c r="AS15" s="4">
        <v>114.761</v>
      </c>
      <c r="AT15" s="4">
        <v>65.563000000000002</v>
      </c>
      <c r="AU15" s="4">
        <v>38.901000000000003</v>
      </c>
      <c r="AV15" s="4">
        <v>137.727</v>
      </c>
      <c r="AW15" s="4">
        <v>1.52757E-3</v>
      </c>
      <c r="AX15" s="4">
        <v>2.7227000000000001</v>
      </c>
      <c r="AY15" s="4">
        <v>0.14157900000000001</v>
      </c>
      <c r="AZ15" s="4">
        <v>9.6827800000000002E-3</v>
      </c>
      <c r="BA15" s="4">
        <v>3.4619499999999998E-12</v>
      </c>
      <c r="BB15" s="4">
        <v>4.1281400000000001</v>
      </c>
      <c r="BC15" s="4">
        <v>289.79199999999997</v>
      </c>
      <c r="BD15" s="4">
        <v>5.3896899999999997E-8</v>
      </c>
      <c r="BE15" s="4">
        <v>0.12576200000000001</v>
      </c>
      <c r="BF15" s="4">
        <v>5.56548</v>
      </c>
      <c r="BG15" s="4">
        <v>40.973999999999997</v>
      </c>
      <c r="BH15" s="4">
        <v>0.80195499999999997</v>
      </c>
      <c r="BI15" s="4">
        <v>71.258899999999997</v>
      </c>
      <c r="BJ15" s="4">
        <v>2.00329E-3</v>
      </c>
      <c r="BK15" s="4">
        <v>8.2256399999999993E-3</v>
      </c>
      <c r="BL15" s="6" t="s">
        <v>889</v>
      </c>
      <c r="BN15" t="s">
        <v>593</v>
      </c>
      <c r="BO15" t="s">
        <v>158</v>
      </c>
      <c r="BP15" t="s">
        <v>594</v>
      </c>
      <c r="BQ15" t="s">
        <v>996</v>
      </c>
      <c r="BR15" t="s">
        <v>995</v>
      </c>
      <c r="BS15" t="s">
        <v>996</v>
      </c>
      <c r="BT15" t="s">
        <v>995</v>
      </c>
      <c r="BU15" t="s">
        <v>996</v>
      </c>
      <c r="BV15" t="s">
        <v>996</v>
      </c>
      <c r="BW15" t="s">
        <v>995</v>
      </c>
      <c r="BX15" t="s">
        <v>996</v>
      </c>
      <c r="BY15" t="s">
        <v>995</v>
      </c>
      <c r="BZ15" t="s">
        <v>995</v>
      </c>
      <c r="CA15" t="s">
        <v>995</v>
      </c>
      <c r="CB15" t="s">
        <v>995</v>
      </c>
      <c r="CC15" t="s">
        <v>995</v>
      </c>
      <c r="CD15" t="s">
        <v>995</v>
      </c>
      <c r="CE15" t="s">
        <v>995</v>
      </c>
      <c r="CF15" t="s">
        <v>996</v>
      </c>
      <c r="CG15" t="s">
        <v>995</v>
      </c>
      <c r="CH15" t="s">
        <v>994</v>
      </c>
      <c r="CI15" t="s">
        <v>996</v>
      </c>
      <c r="CJ15" t="s">
        <v>994</v>
      </c>
    </row>
    <row r="16" spans="1:88" x14ac:dyDescent="0.35">
      <c r="A16" t="s">
        <v>239</v>
      </c>
      <c r="B16">
        <v>5.4279999999999999</v>
      </c>
      <c r="C16">
        <v>119.085594</v>
      </c>
      <c r="D16">
        <v>41.4</v>
      </c>
      <c r="E16">
        <v>4589032</v>
      </c>
      <c r="F16" t="s">
        <v>232</v>
      </c>
      <c r="G16" s="2" t="s">
        <v>240</v>
      </c>
      <c r="H16">
        <v>1080</v>
      </c>
      <c r="I16" t="s">
        <v>21</v>
      </c>
      <c r="J16" t="s">
        <v>21</v>
      </c>
      <c r="K16" t="s">
        <v>22</v>
      </c>
      <c r="L16">
        <v>288933.42450000002</v>
      </c>
      <c r="M16">
        <v>301815.88520000002</v>
      </c>
      <c r="N16">
        <v>5358189.125</v>
      </c>
      <c r="O16">
        <v>9081022.5319999997</v>
      </c>
      <c r="P16">
        <v>10932614.26</v>
      </c>
      <c r="Q16">
        <v>6160648.7740000002</v>
      </c>
      <c r="R16">
        <v>0</v>
      </c>
      <c r="S16">
        <v>1</v>
      </c>
      <c r="T16" t="b">
        <f t="shared" si="0"/>
        <v>1</v>
      </c>
      <c r="U16">
        <f t="shared" si="1"/>
        <v>161965.89416904762</v>
      </c>
      <c r="V16">
        <f t="shared" si="2"/>
        <v>104.0356173504794</v>
      </c>
      <c r="W16">
        <f t="shared" si="3"/>
        <v>0.83462994934391588</v>
      </c>
      <c r="X16" t="str">
        <f t="shared" si="4"/>
        <v>NA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 s="4">
        <v>0.61</v>
      </c>
      <c r="AF16" s="4">
        <v>4.2072699999999998E-2</v>
      </c>
      <c r="AG16" s="4" t="s">
        <v>462</v>
      </c>
      <c r="AH16" s="4">
        <v>3.9983900000000001</v>
      </c>
      <c r="AI16" s="4" t="s">
        <v>240</v>
      </c>
      <c r="AJ16" s="4" t="s">
        <v>458</v>
      </c>
      <c r="AK16" s="5" t="s">
        <v>636</v>
      </c>
      <c r="AL16" s="4" t="s">
        <v>637</v>
      </c>
      <c r="AM16" s="4" t="s">
        <v>638</v>
      </c>
      <c r="AN16" s="4">
        <v>326.58800000000002</v>
      </c>
      <c r="AO16" s="4">
        <v>190.02500000000001</v>
      </c>
      <c r="AP16" s="4">
        <v>1.36144E-5</v>
      </c>
      <c r="AQ16" s="4">
        <v>0.86699999999999999</v>
      </c>
      <c r="AR16" s="4">
        <v>6.05341E-5</v>
      </c>
      <c r="AS16" s="4">
        <v>61.74</v>
      </c>
      <c r="AT16" s="4">
        <v>-43.543999999999997</v>
      </c>
      <c r="AU16" s="4">
        <v>28.762</v>
      </c>
      <c r="AV16" s="4">
        <v>124.16800000000001</v>
      </c>
      <c r="AW16" s="4">
        <v>1.96789E-4</v>
      </c>
      <c r="AX16" s="4">
        <v>1.2676499999999999</v>
      </c>
      <c r="AY16" s="4">
        <v>1.0069300000000001</v>
      </c>
      <c r="AZ16" s="4">
        <v>5.8478999999999996E-4</v>
      </c>
      <c r="BA16" s="4">
        <v>1.0993700000000001E-11</v>
      </c>
      <c r="BB16" s="4">
        <v>248.005</v>
      </c>
      <c r="BC16" s="4">
        <v>188.48</v>
      </c>
      <c r="BD16" s="4">
        <v>7.94248E-3</v>
      </c>
      <c r="BE16" s="4">
        <v>1.3644400000000001</v>
      </c>
      <c r="BF16" s="4">
        <v>4.5707800000000001</v>
      </c>
      <c r="BG16" s="4">
        <v>1843.81</v>
      </c>
      <c r="BH16" s="4">
        <v>4.4680600000000004</v>
      </c>
      <c r="BI16" s="4">
        <v>-63.46</v>
      </c>
      <c r="BJ16" s="4">
        <v>0.85248599999999997</v>
      </c>
      <c r="BK16" s="4">
        <v>3.56635E-4</v>
      </c>
      <c r="BL16" s="6" t="s">
        <v>904</v>
      </c>
      <c r="BN16" t="s">
        <v>636</v>
      </c>
      <c r="BO16" t="s">
        <v>240</v>
      </c>
      <c r="BP16" t="s">
        <v>637</v>
      </c>
      <c r="BQ16" t="s">
        <v>996</v>
      </c>
      <c r="BR16" t="s">
        <v>995</v>
      </c>
      <c r="BS16" t="s">
        <v>995</v>
      </c>
      <c r="BT16" t="s">
        <v>995</v>
      </c>
      <c r="BU16" t="s">
        <v>998</v>
      </c>
      <c r="BV16" t="s">
        <v>996</v>
      </c>
      <c r="BW16" t="s">
        <v>995</v>
      </c>
      <c r="BX16" t="s">
        <v>999</v>
      </c>
      <c r="BY16" t="s">
        <v>995</v>
      </c>
      <c r="BZ16" t="s">
        <v>995</v>
      </c>
      <c r="CA16" t="s">
        <v>995</v>
      </c>
      <c r="CB16" t="s">
        <v>995</v>
      </c>
      <c r="CC16" t="s">
        <v>995</v>
      </c>
      <c r="CD16" t="s">
        <v>995</v>
      </c>
      <c r="CE16" t="s">
        <v>995</v>
      </c>
      <c r="CF16" t="s">
        <v>999</v>
      </c>
      <c r="CG16" t="s">
        <v>998</v>
      </c>
      <c r="CH16" t="s">
        <v>994</v>
      </c>
      <c r="CI16" t="s">
        <v>994</v>
      </c>
      <c r="CJ16" t="s">
        <v>994</v>
      </c>
    </row>
    <row r="17" spans="1:88" x14ac:dyDescent="0.35">
      <c r="A17" t="s">
        <v>104</v>
      </c>
      <c r="B17">
        <v>3.2250000000000001</v>
      </c>
      <c r="C17">
        <v>96.056945999999996</v>
      </c>
      <c r="D17">
        <v>65.599999999999994</v>
      </c>
      <c r="E17">
        <v>15636398</v>
      </c>
      <c r="F17" t="s">
        <v>70</v>
      </c>
      <c r="G17" s="2" t="s">
        <v>105</v>
      </c>
      <c r="H17">
        <v>917</v>
      </c>
      <c r="I17" t="s">
        <v>21</v>
      </c>
      <c r="J17" t="s">
        <v>21</v>
      </c>
      <c r="K17" t="s">
        <v>22</v>
      </c>
      <c r="L17">
        <v>0</v>
      </c>
      <c r="M17">
        <v>71215.336500000005</v>
      </c>
      <c r="N17">
        <v>24143904.620000001</v>
      </c>
      <c r="O17">
        <v>23928081.050000001</v>
      </c>
      <c r="P17">
        <v>44444598.289999999</v>
      </c>
      <c r="Q17">
        <v>16866986.710000001</v>
      </c>
      <c r="R17">
        <v>0</v>
      </c>
      <c r="S17">
        <v>1</v>
      </c>
      <c r="T17" t="b">
        <f t="shared" si="0"/>
        <v>1</v>
      </c>
      <c r="U17">
        <f t="shared" si="1"/>
        <v>624410.66318452382</v>
      </c>
      <c r="V17">
        <f t="shared" si="2"/>
        <v>84.082065388808672</v>
      </c>
      <c r="W17">
        <f t="shared" si="3"/>
        <v>0.82897635963970184</v>
      </c>
      <c r="X17" t="str">
        <f t="shared" si="4"/>
        <v>NA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 s="4">
        <v>0.69</v>
      </c>
      <c r="AF17" s="4">
        <v>1.8577999999999999E-3</v>
      </c>
      <c r="AG17" s="4">
        <v>4.5999999999999999E-2</v>
      </c>
      <c r="AH17" s="4">
        <v>4.8167999999999997</v>
      </c>
      <c r="AI17" s="4" t="s">
        <v>105</v>
      </c>
      <c r="AJ17" s="4" t="s">
        <v>458</v>
      </c>
      <c r="AK17" s="5" t="s">
        <v>540</v>
      </c>
      <c r="AL17" s="4" t="s">
        <v>541</v>
      </c>
      <c r="AM17" s="4" t="s">
        <v>542</v>
      </c>
      <c r="AN17" s="4">
        <v>1.7619800000000001</v>
      </c>
      <c r="AO17" s="4">
        <v>148.20099999999999</v>
      </c>
      <c r="AP17" s="4">
        <v>3.1768699999999998E-4</v>
      </c>
      <c r="AQ17" s="4">
        <v>1.0309999999999999</v>
      </c>
      <c r="AR17" s="4">
        <v>1.26183E-3</v>
      </c>
      <c r="AS17" s="4">
        <v>48.506999999999998</v>
      </c>
      <c r="AT17" s="4">
        <v>-7.742</v>
      </c>
      <c r="AU17" s="4">
        <v>32.668999999999997</v>
      </c>
      <c r="AV17" s="4" t="s">
        <v>462</v>
      </c>
      <c r="AW17" s="4">
        <v>3.6812900000000003E-4</v>
      </c>
      <c r="AX17" s="4" t="s">
        <v>462</v>
      </c>
      <c r="AY17" s="4">
        <v>1.7741899999999999</v>
      </c>
      <c r="AZ17" s="4">
        <v>0.17258399999999999</v>
      </c>
      <c r="BA17" s="4">
        <v>2.06034E-11</v>
      </c>
      <c r="BB17" s="4">
        <v>5.8845099999999997</v>
      </c>
      <c r="BC17" s="4">
        <v>157.327</v>
      </c>
      <c r="BD17" s="4">
        <v>1.17957E-5</v>
      </c>
      <c r="BE17" s="4">
        <v>0.127053</v>
      </c>
      <c r="BF17" s="4">
        <v>3.4794100000000001</v>
      </c>
      <c r="BG17" s="4">
        <v>30.1478</v>
      </c>
      <c r="BH17" s="4">
        <v>0.47842299999999999</v>
      </c>
      <c r="BI17" s="4">
        <v>-49.177399999999999</v>
      </c>
      <c r="BJ17" s="4">
        <v>3.4440499999999998</v>
      </c>
      <c r="BK17" s="4">
        <v>0.16011900000000001</v>
      </c>
      <c r="BL17" s="6" t="s">
        <v>871</v>
      </c>
      <c r="BN17" t="s">
        <v>540</v>
      </c>
      <c r="BO17" t="s">
        <v>105</v>
      </c>
      <c r="BP17" t="s">
        <v>541</v>
      </c>
      <c r="BQ17" t="s">
        <v>999</v>
      </c>
      <c r="BR17" t="s">
        <v>995</v>
      </c>
      <c r="BS17" t="s">
        <v>995</v>
      </c>
      <c r="BT17" t="s">
        <v>995</v>
      </c>
      <c r="BU17" t="s">
        <v>996</v>
      </c>
      <c r="BV17" t="s">
        <v>996</v>
      </c>
      <c r="BW17" t="s">
        <v>995</v>
      </c>
      <c r="BX17" t="s">
        <v>999</v>
      </c>
      <c r="BY17" t="s">
        <v>995</v>
      </c>
      <c r="BZ17" t="s">
        <v>995</v>
      </c>
      <c r="CA17" t="s">
        <v>995</v>
      </c>
      <c r="CB17" t="s">
        <v>995</v>
      </c>
      <c r="CC17" t="s">
        <v>995</v>
      </c>
      <c r="CD17" t="s">
        <v>995</v>
      </c>
      <c r="CE17" t="s">
        <v>995</v>
      </c>
      <c r="CF17" t="s">
        <v>994</v>
      </c>
      <c r="CG17" t="s">
        <v>995</v>
      </c>
      <c r="CH17" t="s">
        <v>995</v>
      </c>
      <c r="CI17" t="s">
        <v>996</v>
      </c>
      <c r="CJ17" t="s">
        <v>995</v>
      </c>
    </row>
    <row r="18" spans="1:88" x14ac:dyDescent="0.35">
      <c r="A18" t="s">
        <v>250</v>
      </c>
      <c r="B18">
        <v>7.6829999999999998</v>
      </c>
      <c r="C18">
        <v>107.085579</v>
      </c>
      <c r="D18">
        <v>25.6</v>
      </c>
      <c r="E18">
        <v>2099963</v>
      </c>
      <c r="F18" t="s">
        <v>251</v>
      </c>
      <c r="G18" s="2" t="s">
        <v>252</v>
      </c>
      <c r="H18">
        <v>1214</v>
      </c>
      <c r="I18">
        <v>1216</v>
      </c>
      <c r="J18">
        <v>2</v>
      </c>
      <c r="K18" t="s">
        <v>22</v>
      </c>
      <c r="L18">
        <v>0</v>
      </c>
      <c r="M18">
        <v>0</v>
      </c>
      <c r="N18">
        <v>1602003.5660000001</v>
      </c>
      <c r="O18">
        <v>2859611.051</v>
      </c>
      <c r="P18">
        <v>8654488.8379999995</v>
      </c>
      <c r="Q18">
        <v>1583637.5460000001</v>
      </c>
      <c r="R18">
        <v>0</v>
      </c>
      <c r="S18">
        <v>1</v>
      </c>
      <c r="T18" t="b">
        <f t="shared" si="0"/>
        <v>1</v>
      </c>
      <c r="U18">
        <f t="shared" si="1"/>
        <v>139607.19575952383</v>
      </c>
      <c r="V18">
        <f t="shared" si="2"/>
        <v>440.22906201196304</v>
      </c>
      <c r="W18">
        <f t="shared" si="3"/>
        <v>0.95997342068900926</v>
      </c>
      <c r="X18">
        <f t="shared" si="4"/>
        <v>440.22906201196304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 s="4" t="s">
        <v>462</v>
      </c>
      <c r="AF18" s="4" t="s">
        <v>462</v>
      </c>
      <c r="AG18" s="4" t="s">
        <v>462</v>
      </c>
      <c r="AH18" s="4">
        <v>6.2292500000000004</v>
      </c>
      <c r="AI18" s="4" t="s">
        <v>252</v>
      </c>
      <c r="AJ18" s="4" t="s">
        <v>458</v>
      </c>
      <c r="AK18" s="5" t="s">
        <v>708</v>
      </c>
      <c r="AL18" s="4" t="s">
        <v>709</v>
      </c>
      <c r="AM18" s="4" t="s">
        <v>710</v>
      </c>
      <c r="AN18" s="4" t="s">
        <v>462</v>
      </c>
      <c r="AO18" s="4" t="s">
        <v>462</v>
      </c>
      <c r="AP18" s="4" t="s">
        <v>462</v>
      </c>
      <c r="AQ18" s="4" t="s">
        <v>462</v>
      </c>
      <c r="AR18" s="4" t="s">
        <v>462</v>
      </c>
      <c r="AS18" s="4" t="s">
        <v>462</v>
      </c>
      <c r="AT18" s="4" t="s">
        <v>462</v>
      </c>
      <c r="AU18" s="4" t="s">
        <v>462</v>
      </c>
      <c r="AV18" s="4" t="s">
        <v>462</v>
      </c>
      <c r="AW18" s="4" t="s">
        <v>462</v>
      </c>
      <c r="AX18" s="4" t="s">
        <v>462</v>
      </c>
      <c r="AY18" s="4" t="s">
        <v>462</v>
      </c>
      <c r="AZ18" s="4" t="s">
        <v>462</v>
      </c>
      <c r="BA18" s="4">
        <v>1.34409E-11</v>
      </c>
      <c r="BB18" s="4">
        <v>632.19500000000005</v>
      </c>
      <c r="BC18" s="4">
        <v>224.06700000000001</v>
      </c>
      <c r="BD18" s="4">
        <v>1.35481E-2</v>
      </c>
      <c r="BE18" s="4">
        <v>2.9254500000000001</v>
      </c>
      <c r="BF18" s="4">
        <v>5.7885499999999999</v>
      </c>
      <c r="BG18" s="4">
        <v>920.75099999999998</v>
      </c>
      <c r="BH18" s="4">
        <v>5.8910499999999999</v>
      </c>
      <c r="BI18" s="4">
        <v>-129.68</v>
      </c>
      <c r="BJ18" s="4">
        <v>0.32291900000000001</v>
      </c>
      <c r="BK18" s="4">
        <v>9.7216899999999998E-8</v>
      </c>
      <c r="BL18" s="6" t="s">
        <v>924</v>
      </c>
      <c r="BN18" t="s">
        <v>708</v>
      </c>
      <c r="BO18" t="s">
        <v>252</v>
      </c>
      <c r="BP18" t="s">
        <v>709</v>
      </c>
      <c r="BQ18" t="s">
        <v>996</v>
      </c>
      <c r="BR18" t="s">
        <v>995</v>
      </c>
      <c r="BS18" t="s">
        <v>995</v>
      </c>
      <c r="BT18" t="s">
        <v>995</v>
      </c>
      <c r="BU18" t="s">
        <v>997</v>
      </c>
      <c r="BV18" t="s">
        <v>999</v>
      </c>
      <c r="BW18" t="s">
        <v>995</v>
      </c>
      <c r="BX18" t="s">
        <v>999</v>
      </c>
      <c r="BY18" t="s">
        <v>995</v>
      </c>
      <c r="BZ18" t="s">
        <v>995</v>
      </c>
      <c r="CA18" t="s">
        <v>995</v>
      </c>
      <c r="CB18" t="s">
        <v>995</v>
      </c>
      <c r="CC18" t="s">
        <v>995</v>
      </c>
      <c r="CD18" t="s">
        <v>995</v>
      </c>
      <c r="CE18" t="s">
        <v>995</v>
      </c>
      <c r="CF18" t="s">
        <v>996</v>
      </c>
      <c r="CG18" t="s">
        <v>995</v>
      </c>
      <c r="CH18" t="s">
        <v>995</v>
      </c>
      <c r="CI18" t="s">
        <v>994</v>
      </c>
      <c r="CJ18" t="s">
        <v>995</v>
      </c>
    </row>
    <row r="19" spans="1:88" x14ac:dyDescent="0.35">
      <c r="A19" t="s">
        <v>35</v>
      </c>
      <c r="B19">
        <v>7.0910000000000002</v>
      </c>
      <c r="C19">
        <v>123.044106</v>
      </c>
      <c r="D19">
        <v>96.9</v>
      </c>
      <c r="E19">
        <v>49018465</v>
      </c>
      <c r="F19" t="s">
        <v>24</v>
      </c>
      <c r="G19" s="2" t="s">
        <v>36</v>
      </c>
      <c r="H19">
        <v>1179</v>
      </c>
      <c r="I19" t="s">
        <v>21</v>
      </c>
      <c r="J19" t="s">
        <v>21</v>
      </c>
      <c r="K19" t="s">
        <v>22</v>
      </c>
      <c r="L19">
        <v>0</v>
      </c>
      <c r="M19">
        <v>0</v>
      </c>
      <c r="N19">
        <v>40054074.200000003</v>
      </c>
      <c r="O19">
        <v>69464805.870000005</v>
      </c>
      <c r="P19">
        <v>182808100.69999999</v>
      </c>
      <c r="Q19">
        <v>50802274.229999997</v>
      </c>
      <c r="R19">
        <v>0</v>
      </c>
      <c r="S19">
        <v>1</v>
      </c>
      <c r="T19" t="b">
        <f t="shared" si="0"/>
        <v>1</v>
      </c>
      <c r="U19">
        <f t="shared" si="1"/>
        <v>2926093.5432619043</v>
      </c>
      <c r="V19">
        <f t="shared" si="2"/>
        <v>356.40326071997936</v>
      </c>
      <c r="W19">
        <f t="shared" si="3"/>
        <v>0.9727085626064037</v>
      </c>
      <c r="X19">
        <f t="shared" si="4"/>
        <v>356.40326071997936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 s="4">
        <v>0.68</v>
      </c>
      <c r="AF19" s="4">
        <v>7.5857800000000003E-3</v>
      </c>
      <c r="AG19" s="4">
        <v>6.8000000000000005E-2</v>
      </c>
      <c r="AH19" s="4">
        <v>3.4958100000000001</v>
      </c>
      <c r="AI19" s="4" t="s">
        <v>36</v>
      </c>
      <c r="AJ19" s="4" t="s">
        <v>458</v>
      </c>
      <c r="AK19" s="5" t="s">
        <v>478</v>
      </c>
      <c r="AL19" s="4" t="s">
        <v>479</v>
      </c>
      <c r="AM19" s="4" t="s">
        <v>480</v>
      </c>
      <c r="AN19" s="4">
        <v>10.568199999999999</v>
      </c>
      <c r="AO19" s="4">
        <v>222.685</v>
      </c>
      <c r="AP19" s="4">
        <v>9.2682999999999993E-5</v>
      </c>
      <c r="AQ19" s="4">
        <v>1.069</v>
      </c>
      <c r="AR19" s="4">
        <v>3.1477499999999999E-4</v>
      </c>
      <c r="AS19" s="4">
        <v>91.828000000000003</v>
      </c>
      <c r="AT19" s="4">
        <v>40.505000000000003</v>
      </c>
      <c r="AU19" s="4">
        <v>36.46</v>
      </c>
      <c r="AV19" s="4">
        <v>149.55000000000001</v>
      </c>
      <c r="AW19" s="4">
        <v>4.7643099999999998E-4</v>
      </c>
      <c r="AX19" s="4">
        <v>6.5765799999999999</v>
      </c>
      <c r="AY19" s="4">
        <v>3.6643799999999997E-2</v>
      </c>
      <c r="AZ19" s="4">
        <v>5.5207699999999998E-2</v>
      </c>
      <c r="BA19" s="4">
        <v>8.4154799999999994E-11</v>
      </c>
      <c r="BB19" s="4">
        <v>8.0900999999999996</v>
      </c>
      <c r="BC19" s="4">
        <v>228.524</v>
      </c>
      <c r="BD19" s="4">
        <v>5.0326600000000003E-7</v>
      </c>
      <c r="BE19" s="4">
        <v>9.7533499999999995E-2</v>
      </c>
      <c r="BF19" s="4">
        <v>6.4795999999999996</v>
      </c>
      <c r="BG19" s="4">
        <v>364.43299999999999</v>
      </c>
      <c r="BH19" s="4">
        <v>1.48102</v>
      </c>
      <c r="BI19" s="4">
        <v>8.4402000000000008</v>
      </c>
      <c r="BJ19" s="4">
        <v>1.6089099999999999E-2</v>
      </c>
      <c r="BK19" s="4">
        <v>1.43103E-2</v>
      </c>
      <c r="BL19" s="6" t="s">
        <v>864</v>
      </c>
      <c r="BN19" t="s">
        <v>478</v>
      </c>
      <c r="BO19" t="s">
        <v>36</v>
      </c>
      <c r="BP19" t="s">
        <v>479</v>
      </c>
      <c r="BQ19" t="s">
        <v>994</v>
      </c>
      <c r="BR19" t="s">
        <v>995</v>
      </c>
      <c r="BS19" t="s">
        <v>995</v>
      </c>
      <c r="BT19" t="s">
        <v>995</v>
      </c>
      <c r="BU19" t="s">
        <v>996</v>
      </c>
      <c r="BV19" t="s">
        <v>996</v>
      </c>
      <c r="BW19" t="s">
        <v>995</v>
      </c>
      <c r="BX19" t="s">
        <v>999</v>
      </c>
      <c r="BY19" t="s">
        <v>995</v>
      </c>
      <c r="BZ19" t="s">
        <v>995</v>
      </c>
      <c r="CA19" t="s">
        <v>995</v>
      </c>
      <c r="CB19" t="s">
        <v>995</v>
      </c>
      <c r="CC19" t="s">
        <v>995</v>
      </c>
      <c r="CD19" t="s">
        <v>995</v>
      </c>
      <c r="CE19" t="s">
        <v>995</v>
      </c>
      <c r="CF19" t="s">
        <v>994</v>
      </c>
      <c r="CG19" t="s">
        <v>995</v>
      </c>
      <c r="CH19" t="s">
        <v>995</v>
      </c>
      <c r="CI19" t="s">
        <v>996</v>
      </c>
      <c r="CJ19" t="s">
        <v>994</v>
      </c>
    </row>
    <row r="20" spans="1:88" x14ac:dyDescent="0.35">
      <c r="A20" t="s">
        <v>216</v>
      </c>
      <c r="B20">
        <v>7.375</v>
      </c>
      <c r="C20">
        <v>134.07281499999999</v>
      </c>
      <c r="D20">
        <v>26.5</v>
      </c>
      <c r="E20">
        <v>4364482</v>
      </c>
      <c r="F20" t="s">
        <v>145</v>
      </c>
      <c r="G20" s="2" t="s">
        <v>217</v>
      </c>
      <c r="H20">
        <v>1196</v>
      </c>
      <c r="I20" t="s">
        <v>21</v>
      </c>
      <c r="J20" t="s">
        <v>21</v>
      </c>
      <c r="K20" t="s">
        <v>22</v>
      </c>
      <c r="L20">
        <v>0</v>
      </c>
      <c r="M20">
        <v>0</v>
      </c>
      <c r="N20">
        <v>3849131.463</v>
      </c>
      <c r="O20">
        <v>7019859.875</v>
      </c>
      <c r="P20">
        <v>15141822.060000001</v>
      </c>
      <c r="Q20">
        <v>4540560.6059999997</v>
      </c>
      <c r="R20">
        <v>0</v>
      </c>
      <c r="S20">
        <v>1</v>
      </c>
      <c r="T20" t="b">
        <f t="shared" si="0"/>
        <v>1</v>
      </c>
      <c r="U20">
        <f t="shared" si="1"/>
        <v>241583.85691904763</v>
      </c>
      <c r="V20">
        <f t="shared" si="2"/>
        <v>293.38282429560138</v>
      </c>
      <c r="W20">
        <f t="shared" si="3"/>
        <v>0.98658421505491745</v>
      </c>
      <c r="X20">
        <f t="shared" si="4"/>
        <v>293.38282429560138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 s="4">
        <v>0.66500000000000004</v>
      </c>
      <c r="AF20" s="4">
        <v>9.5279600000000002E-3</v>
      </c>
      <c r="AG20" s="4">
        <v>0.39300000000000002</v>
      </c>
      <c r="AH20" s="4">
        <v>3.9927899999999998</v>
      </c>
      <c r="AI20" s="4" t="s">
        <v>217</v>
      </c>
      <c r="AJ20" s="4" t="s">
        <v>458</v>
      </c>
      <c r="AK20" s="5" t="s">
        <v>639</v>
      </c>
      <c r="AL20" s="4" t="s">
        <v>216</v>
      </c>
      <c r="AM20" s="4" t="s">
        <v>640</v>
      </c>
      <c r="AN20" s="4">
        <v>25.6448</v>
      </c>
      <c r="AO20" s="4">
        <v>223.90199999999999</v>
      </c>
      <c r="AP20" s="4">
        <v>1.28233E-4</v>
      </c>
      <c r="AQ20" s="4">
        <v>1.038</v>
      </c>
      <c r="AR20" s="4">
        <v>1.8578E-4</v>
      </c>
      <c r="AS20" s="4">
        <v>86.147000000000006</v>
      </c>
      <c r="AT20" s="4">
        <v>17.73</v>
      </c>
      <c r="AU20" s="4">
        <v>36.31</v>
      </c>
      <c r="AV20" s="4">
        <v>137.36199999999999</v>
      </c>
      <c r="AW20" s="4">
        <v>7.8162800000000003E-4</v>
      </c>
      <c r="AX20" s="4">
        <v>2.4888599999999999</v>
      </c>
      <c r="AY20" s="4">
        <v>0.113763</v>
      </c>
      <c r="AZ20" s="4">
        <v>1.8663800000000001E-2</v>
      </c>
      <c r="BA20" s="4">
        <v>3.6469899999999998E-11</v>
      </c>
      <c r="BB20" s="4">
        <v>8.3666599999999995</v>
      </c>
      <c r="BC20" s="4">
        <v>217.94300000000001</v>
      </c>
      <c r="BD20" s="4">
        <v>8.7146299999999999E-6</v>
      </c>
      <c r="BE20" s="4">
        <v>0.81298099999999995</v>
      </c>
      <c r="BF20" s="4">
        <v>4.8679500000000004</v>
      </c>
      <c r="BG20" s="4">
        <v>1691.39</v>
      </c>
      <c r="BH20" s="4">
        <v>2.56379</v>
      </c>
      <c r="BI20" s="4">
        <v>213.90899999999999</v>
      </c>
      <c r="BJ20" s="4">
        <v>0.14493200000000001</v>
      </c>
      <c r="BK20" s="4">
        <v>2.5467200000000001E-3</v>
      </c>
      <c r="BL20" s="6" t="s">
        <v>905</v>
      </c>
      <c r="BN20" t="s">
        <v>639</v>
      </c>
      <c r="BO20" t="s">
        <v>217</v>
      </c>
      <c r="BP20" t="s">
        <v>216</v>
      </c>
      <c r="BQ20" t="s">
        <v>994</v>
      </c>
      <c r="BR20" t="s">
        <v>995</v>
      </c>
      <c r="BS20" t="s">
        <v>995</v>
      </c>
      <c r="BT20" t="s">
        <v>995</v>
      </c>
      <c r="BU20" t="s">
        <v>996</v>
      </c>
      <c r="BV20" t="s">
        <v>996</v>
      </c>
      <c r="BW20" t="s">
        <v>995</v>
      </c>
      <c r="BX20" t="s">
        <v>999</v>
      </c>
      <c r="BY20" t="s">
        <v>995</v>
      </c>
      <c r="BZ20" t="s">
        <v>995</v>
      </c>
      <c r="CA20" t="s">
        <v>995</v>
      </c>
      <c r="CB20" t="s">
        <v>995</v>
      </c>
      <c r="CC20" t="s">
        <v>995</v>
      </c>
      <c r="CD20" t="s">
        <v>995</v>
      </c>
      <c r="CE20" t="s">
        <v>995</v>
      </c>
      <c r="CF20" t="s">
        <v>994</v>
      </c>
      <c r="CG20" t="s">
        <v>995</v>
      </c>
      <c r="CH20" t="s">
        <v>995</v>
      </c>
      <c r="CI20" t="s">
        <v>996</v>
      </c>
      <c r="CJ20" t="s">
        <v>994</v>
      </c>
    </row>
    <row r="21" spans="1:88" x14ac:dyDescent="0.35">
      <c r="A21" t="s">
        <v>162</v>
      </c>
      <c r="B21">
        <v>4.96</v>
      </c>
      <c r="C21">
        <v>115.05431400000001</v>
      </c>
      <c r="D21">
        <v>95.3</v>
      </c>
      <c r="E21">
        <v>16077266</v>
      </c>
      <c r="F21" t="s">
        <v>163</v>
      </c>
      <c r="G21" s="2" t="s">
        <v>164</v>
      </c>
      <c r="H21">
        <v>1047</v>
      </c>
      <c r="I21" t="s">
        <v>21</v>
      </c>
      <c r="J21" t="s">
        <v>21</v>
      </c>
      <c r="K21" t="s">
        <v>22</v>
      </c>
      <c r="L21">
        <v>932011.10889999999</v>
      </c>
      <c r="M21">
        <v>261525.35500000001</v>
      </c>
      <c r="N21">
        <v>15534750.220000001</v>
      </c>
      <c r="O21">
        <v>32275696.59</v>
      </c>
      <c r="P21">
        <v>26893301.82</v>
      </c>
      <c r="Q21">
        <v>36643576.899999999</v>
      </c>
      <c r="R21">
        <v>0</v>
      </c>
      <c r="S21">
        <v>1</v>
      </c>
      <c r="T21" t="b">
        <f t="shared" si="0"/>
        <v>1</v>
      </c>
      <c r="U21">
        <f t="shared" si="1"/>
        <v>410992.6949880952</v>
      </c>
      <c r="V21">
        <f t="shared" si="2"/>
        <v>73.117053310432951</v>
      </c>
      <c r="W21">
        <f t="shared" si="3"/>
        <v>0.58980753267463837</v>
      </c>
      <c r="X21" t="str">
        <f t="shared" si="4"/>
        <v>NA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 s="4">
        <v>0.372</v>
      </c>
      <c r="AF21" s="4" t="s">
        <v>462</v>
      </c>
      <c r="AG21" s="4">
        <v>6.0999999999999999E-2</v>
      </c>
      <c r="AH21" s="4">
        <v>5.5790199999999999</v>
      </c>
      <c r="AI21" s="4" t="s">
        <v>164</v>
      </c>
      <c r="AJ21" s="4" t="s">
        <v>458</v>
      </c>
      <c r="AK21" s="5" t="s">
        <v>537</v>
      </c>
      <c r="AL21" s="4" t="s">
        <v>538</v>
      </c>
      <c r="AM21" s="4" t="s">
        <v>539</v>
      </c>
      <c r="AN21" s="4" t="s">
        <v>462</v>
      </c>
      <c r="AO21" s="4">
        <v>187.41900000000001</v>
      </c>
      <c r="AP21" s="4" t="s">
        <v>462</v>
      </c>
      <c r="AQ21" s="4">
        <v>0.997</v>
      </c>
      <c r="AR21" s="4" t="s">
        <v>462</v>
      </c>
      <c r="AS21" s="4">
        <v>80.215999999999994</v>
      </c>
      <c r="AT21" s="4">
        <v>8.4619999999999997</v>
      </c>
      <c r="AU21" s="4">
        <v>34.658000000000001</v>
      </c>
      <c r="AV21" s="4" t="s">
        <v>462</v>
      </c>
      <c r="AW21" s="4">
        <v>4.7643099999999998E-4</v>
      </c>
      <c r="AX21" s="4" t="s">
        <v>462</v>
      </c>
      <c r="AY21" s="4" t="s">
        <v>462</v>
      </c>
      <c r="AZ21" s="4" t="s">
        <v>462</v>
      </c>
      <c r="BA21" s="4">
        <v>5.0924900000000002E-11</v>
      </c>
      <c r="BB21" s="4">
        <v>12.803900000000001</v>
      </c>
      <c r="BC21" s="4">
        <v>182.93100000000001</v>
      </c>
      <c r="BD21" s="4">
        <v>2.0650500000000001E-3</v>
      </c>
      <c r="BE21" s="4">
        <v>0.50512500000000005</v>
      </c>
      <c r="BF21" s="4">
        <v>3.4902799999999998</v>
      </c>
      <c r="BG21" s="4">
        <v>208.68600000000001</v>
      </c>
      <c r="BH21" s="4">
        <v>3.0560700000000001</v>
      </c>
      <c r="BI21" s="4">
        <v>-15.7278</v>
      </c>
      <c r="BJ21" s="4">
        <v>2.88035</v>
      </c>
      <c r="BK21" s="4">
        <v>1.5825699999999999E-3</v>
      </c>
      <c r="BL21" s="6" t="s">
        <v>847</v>
      </c>
      <c r="BN21" t="s">
        <v>537</v>
      </c>
      <c r="BO21" t="s">
        <v>164</v>
      </c>
      <c r="BP21" t="s">
        <v>538</v>
      </c>
      <c r="BQ21" s="4" t="s">
        <v>994</v>
      </c>
      <c r="BR21" t="s">
        <v>995</v>
      </c>
      <c r="BS21" t="s">
        <v>995</v>
      </c>
      <c r="BT21" t="s">
        <v>995</v>
      </c>
      <c r="BU21" t="s">
        <v>996</v>
      </c>
      <c r="BV21" t="s">
        <v>996</v>
      </c>
      <c r="BW21" t="s">
        <v>995</v>
      </c>
      <c r="BX21" t="s">
        <v>996</v>
      </c>
      <c r="BY21" t="s">
        <v>995</v>
      </c>
      <c r="BZ21" t="s">
        <v>995</v>
      </c>
      <c r="CA21" t="s">
        <v>995</v>
      </c>
      <c r="CB21" t="s">
        <v>995</v>
      </c>
      <c r="CC21" t="s">
        <v>995</v>
      </c>
      <c r="CD21" t="s">
        <v>995</v>
      </c>
      <c r="CE21" t="s">
        <v>995</v>
      </c>
      <c r="CF21" t="s">
        <v>997</v>
      </c>
      <c r="CG21" t="s">
        <v>995</v>
      </c>
      <c r="CH21" t="s">
        <v>995</v>
      </c>
      <c r="CI21" t="s">
        <v>997</v>
      </c>
      <c r="CJ21" t="s">
        <v>994</v>
      </c>
    </row>
    <row r="22" spans="1:88" x14ac:dyDescent="0.35">
      <c r="A22" t="s">
        <v>90</v>
      </c>
      <c r="B22">
        <v>4.91</v>
      </c>
      <c r="C22">
        <v>121.028488</v>
      </c>
      <c r="D22">
        <v>94.9</v>
      </c>
      <c r="E22">
        <v>19835339</v>
      </c>
      <c r="F22" t="s">
        <v>91</v>
      </c>
      <c r="G22" s="2" t="s">
        <v>92</v>
      </c>
      <c r="H22">
        <v>1045</v>
      </c>
      <c r="I22" t="s">
        <v>21</v>
      </c>
      <c r="J22" t="s">
        <v>21</v>
      </c>
      <c r="K22" t="s">
        <v>22</v>
      </c>
      <c r="L22">
        <v>0</v>
      </c>
      <c r="M22">
        <v>0</v>
      </c>
      <c r="N22">
        <v>22851116.449999999</v>
      </c>
      <c r="O22">
        <v>38275570.329999998</v>
      </c>
      <c r="P22">
        <v>50647736.869999997</v>
      </c>
      <c r="Q22">
        <v>27072949.350000001</v>
      </c>
      <c r="R22">
        <v>0</v>
      </c>
      <c r="S22">
        <v>1</v>
      </c>
      <c r="T22" t="b">
        <f t="shared" si="0"/>
        <v>1</v>
      </c>
      <c r="U22">
        <f t="shared" si="1"/>
        <v>772038.99778571422</v>
      </c>
      <c r="V22">
        <f t="shared" si="2"/>
        <v>121.64228597242126</v>
      </c>
      <c r="W22">
        <f t="shared" si="3"/>
        <v>0.87591877839544297</v>
      </c>
      <c r="X22" t="str">
        <f t="shared" si="4"/>
        <v>NA</v>
      </c>
      <c r="Y22">
        <v>0</v>
      </c>
      <c r="Z22">
        <v>2</v>
      </c>
      <c r="AA22">
        <v>0</v>
      </c>
      <c r="AB22">
        <v>0</v>
      </c>
      <c r="AC22">
        <v>0</v>
      </c>
      <c r="AD22">
        <v>0</v>
      </c>
      <c r="AE22" s="4">
        <v>0.191</v>
      </c>
      <c r="AF22" s="4">
        <v>6.35331E-3</v>
      </c>
      <c r="AG22" s="4">
        <v>0</v>
      </c>
      <c r="AH22" s="4">
        <v>4.0715300000000001</v>
      </c>
      <c r="AI22" s="4" t="s">
        <v>92</v>
      </c>
      <c r="AJ22" s="4" t="s">
        <v>458</v>
      </c>
      <c r="AK22" s="5" t="s">
        <v>521</v>
      </c>
      <c r="AL22" s="4" t="s">
        <v>522</v>
      </c>
      <c r="AM22" s="4" t="s">
        <v>523</v>
      </c>
      <c r="AN22" s="4" t="s">
        <v>462</v>
      </c>
      <c r="AO22" s="4">
        <v>207.678</v>
      </c>
      <c r="AP22" s="4">
        <v>1.20504E-4</v>
      </c>
      <c r="AQ22" s="4">
        <v>1.206</v>
      </c>
      <c r="AR22" s="4">
        <v>1.4689299999999999E-4</v>
      </c>
      <c r="AS22" s="4">
        <v>90.021000000000001</v>
      </c>
      <c r="AT22" s="4">
        <v>30.6</v>
      </c>
      <c r="AU22" s="4">
        <v>42.918999999999997</v>
      </c>
      <c r="AV22" s="4">
        <v>151.06899999999999</v>
      </c>
      <c r="AW22" s="4">
        <v>7.8523600000000003E-4</v>
      </c>
      <c r="AX22" s="4">
        <v>4.0364500000000003</v>
      </c>
      <c r="AY22" s="4">
        <v>2.2698599999999999E-2</v>
      </c>
      <c r="AZ22" s="4">
        <v>3.89942E-2</v>
      </c>
      <c r="BA22" s="4">
        <v>2.7500200000000001E-11</v>
      </c>
      <c r="BB22" s="4">
        <v>5.7700399999999998</v>
      </c>
      <c r="BC22" s="4">
        <v>197.17400000000001</v>
      </c>
      <c r="BD22" s="4">
        <v>1.4665699999999999E-7</v>
      </c>
      <c r="BE22" s="4">
        <v>0.26315499999999997</v>
      </c>
      <c r="BF22" s="4">
        <v>5.9668900000000002</v>
      </c>
      <c r="BG22" s="4">
        <v>29.547599999999999</v>
      </c>
      <c r="BH22" s="4">
        <v>1.80918</v>
      </c>
      <c r="BI22" s="4">
        <v>-6.61348</v>
      </c>
      <c r="BJ22" s="4">
        <v>0.573403</v>
      </c>
      <c r="BK22" s="4">
        <v>0.13753699999999999</v>
      </c>
      <c r="BL22" s="6" t="s">
        <v>850</v>
      </c>
      <c r="BN22" t="s">
        <v>521</v>
      </c>
      <c r="BO22" t="s">
        <v>92</v>
      </c>
      <c r="BP22" t="s">
        <v>522</v>
      </c>
      <c r="BQ22" s="4" t="s">
        <v>994</v>
      </c>
      <c r="BR22" t="s">
        <v>997</v>
      </c>
      <c r="BS22" t="s">
        <v>999</v>
      </c>
      <c r="BT22" t="s">
        <v>997</v>
      </c>
      <c r="BU22" t="s">
        <v>996</v>
      </c>
      <c r="BV22" t="s">
        <v>995</v>
      </c>
      <c r="BW22" t="s">
        <v>994</v>
      </c>
      <c r="BX22" t="s">
        <v>994</v>
      </c>
      <c r="BY22" t="s">
        <v>997</v>
      </c>
      <c r="BZ22" t="s">
        <v>995</v>
      </c>
      <c r="CA22" t="s">
        <v>999</v>
      </c>
      <c r="CB22" t="s">
        <v>994</v>
      </c>
      <c r="CC22" t="s">
        <v>997</v>
      </c>
      <c r="CD22" t="s">
        <v>999</v>
      </c>
      <c r="CE22" t="s">
        <v>997</v>
      </c>
      <c r="CF22" t="s">
        <v>999</v>
      </c>
      <c r="CG22" t="s">
        <v>999</v>
      </c>
      <c r="CH22" t="s">
        <v>994</v>
      </c>
      <c r="CI22" t="s">
        <v>996</v>
      </c>
      <c r="CJ22" t="s">
        <v>998</v>
      </c>
    </row>
    <row r="23" spans="1:88" x14ac:dyDescent="0.35">
      <c r="A23" t="s">
        <v>391</v>
      </c>
      <c r="B23">
        <v>25.262</v>
      </c>
      <c r="C23">
        <v>325.062408</v>
      </c>
      <c r="D23">
        <v>99</v>
      </c>
      <c r="E23">
        <v>2904597</v>
      </c>
      <c r="F23" t="s">
        <v>392</v>
      </c>
      <c r="G23" s="2" t="s">
        <v>393</v>
      </c>
      <c r="H23">
        <v>2402</v>
      </c>
      <c r="I23">
        <v>2398</v>
      </c>
      <c r="J23">
        <v>4</v>
      </c>
      <c r="K23" t="s">
        <v>43</v>
      </c>
      <c r="L23">
        <v>20141588</v>
      </c>
      <c r="M23">
        <v>0</v>
      </c>
      <c r="N23">
        <v>0</v>
      </c>
      <c r="O23">
        <v>190590.9993</v>
      </c>
      <c r="P23">
        <v>0</v>
      </c>
      <c r="Q23">
        <v>0</v>
      </c>
      <c r="R23">
        <v>0</v>
      </c>
      <c r="S23">
        <v>0</v>
      </c>
      <c r="T23" t="b">
        <f t="shared" si="0"/>
        <v>1</v>
      </c>
      <c r="U23">
        <f t="shared" si="1"/>
        <v>453.78809357142865</v>
      </c>
      <c r="V23" t="e">
        <f t="shared" si="2"/>
        <v>#DIV/0!</v>
      </c>
      <c r="W23">
        <f t="shared" si="3"/>
        <v>1.5873015873015883E-2</v>
      </c>
      <c r="X23" t="str">
        <f t="shared" si="4"/>
        <v>NA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 s="4">
        <v>0.5</v>
      </c>
      <c r="AF23" s="4">
        <v>6.9183100000000004E-3</v>
      </c>
      <c r="AG23" s="4">
        <v>0.31</v>
      </c>
      <c r="AH23" s="4">
        <v>6.1080699999999997</v>
      </c>
      <c r="AI23" s="4" t="s">
        <v>393</v>
      </c>
      <c r="AJ23" s="4" t="s">
        <v>458</v>
      </c>
      <c r="AK23" s="5" t="s">
        <v>681</v>
      </c>
      <c r="AL23" s="4" t="s">
        <v>391</v>
      </c>
      <c r="AM23" s="4" t="s">
        <v>682</v>
      </c>
      <c r="AN23" s="4">
        <v>50.67</v>
      </c>
      <c r="AO23" s="4">
        <v>385.59</v>
      </c>
      <c r="AP23" s="4">
        <v>1.69824E-7</v>
      </c>
      <c r="AQ23" s="4">
        <v>1.24</v>
      </c>
      <c r="AR23" s="4">
        <v>1.1749E-6</v>
      </c>
      <c r="AS23" s="4">
        <v>202.43</v>
      </c>
      <c r="AT23" s="4">
        <v>48.8</v>
      </c>
      <c r="AU23" s="4">
        <v>41.17</v>
      </c>
      <c r="AV23" s="4">
        <v>235.63</v>
      </c>
      <c r="AW23" s="4">
        <v>4.2657999999999997E-5</v>
      </c>
      <c r="AX23" s="4">
        <v>22.3872</v>
      </c>
      <c r="AY23" s="4">
        <v>2.7542299999999998E-6</v>
      </c>
      <c r="AZ23" s="4">
        <v>8.5113799999999998E-6</v>
      </c>
      <c r="BA23" s="4">
        <v>2.1210199999999999E-11</v>
      </c>
      <c r="BB23" s="4">
        <v>189.98400000000001</v>
      </c>
      <c r="BC23" s="4">
        <v>403.98599999999999</v>
      </c>
      <c r="BD23" s="4">
        <v>1.8610799999999999E-6</v>
      </c>
      <c r="BE23" s="4">
        <v>0.173897</v>
      </c>
      <c r="BF23" s="4">
        <v>10.797700000000001</v>
      </c>
      <c r="BG23" s="4">
        <v>21731.8</v>
      </c>
      <c r="BH23" s="4">
        <v>4.5892299999999997</v>
      </c>
      <c r="BI23" s="4">
        <v>50.500900000000001</v>
      </c>
      <c r="BJ23" s="4">
        <v>6.2817399999999998E-6</v>
      </c>
      <c r="BK23" s="4">
        <v>5.8563400000000004E-6</v>
      </c>
      <c r="BL23" s="6" t="s">
        <v>917</v>
      </c>
      <c r="BN23" t="s">
        <v>681</v>
      </c>
      <c r="BO23" t="s">
        <v>393</v>
      </c>
      <c r="BP23" t="s">
        <v>391</v>
      </c>
      <c r="BQ23" t="s">
        <v>994</v>
      </c>
      <c r="BR23" t="s">
        <v>996</v>
      </c>
      <c r="BS23" t="s">
        <v>996</v>
      </c>
      <c r="BT23" t="s">
        <v>997</v>
      </c>
      <c r="BU23" t="s">
        <v>996</v>
      </c>
      <c r="BV23" t="s">
        <v>999</v>
      </c>
      <c r="BW23" t="s">
        <v>996</v>
      </c>
      <c r="BX23" t="s">
        <v>996</v>
      </c>
      <c r="BY23" t="s">
        <v>996</v>
      </c>
      <c r="BZ23" t="s">
        <v>997</v>
      </c>
      <c r="CA23" t="s">
        <v>996</v>
      </c>
      <c r="CB23" t="s">
        <v>997</v>
      </c>
      <c r="CC23" t="s">
        <v>997</v>
      </c>
      <c r="CD23" t="s">
        <v>996</v>
      </c>
      <c r="CE23" t="s">
        <v>999</v>
      </c>
      <c r="CF23" t="s">
        <v>998</v>
      </c>
      <c r="CG23" t="s">
        <v>998</v>
      </c>
      <c r="CH23" t="s">
        <v>994</v>
      </c>
      <c r="CI23" t="s">
        <v>999</v>
      </c>
      <c r="CJ23" t="s">
        <v>994</v>
      </c>
    </row>
    <row r="24" spans="1:88" x14ac:dyDescent="0.35">
      <c r="A24" t="s">
        <v>167</v>
      </c>
      <c r="B24">
        <v>6.5330000000000004</v>
      </c>
      <c r="C24">
        <v>122.07267</v>
      </c>
      <c r="D24">
        <v>45.5</v>
      </c>
      <c r="E24">
        <v>7008369</v>
      </c>
      <c r="F24" t="s">
        <v>113</v>
      </c>
      <c r="G24" s="2" t="s">
        <v>168</v>
      </c>
      <c r="H24">
        <v>1147</v>
      </c>
      <c r="I24" t="s">
        <v>21</v>
      </c>
      <c r="J24" t="s">
        <v>21</v>
      </c>
      <c r="K24" t="s">
        <v>22</v>
      </c>
      <c r="L24">
        <v>0</v>
      </c>
      <c r="M24">
        <v>0</v>
      </c>
      <c r="N24">
        <v>7264067.5870000003</v>
      </c>
      <c r="O24">
        <v>10367350.32</v>
      </c>
      <c r="P24">
        <v>25779069.460000001</v>
      </c>
      <c r="Q24">
        <v>5648095.6299999999</v>
      </c>
      <c r="R24">
        <v>0</v>
      </c>
      <c r="S24">
        <v>1</v>
      </c>
      <c r="T24" t="b">
        <f t="shared" si="0"/>
        <v>1</v>
      </c>
      <c r="U24">
        <f t="shared" si="1"/>
        <v>402449.12804523809</v>
      </c>
      <c r="V24">
        <f t="shared" si="2"/>
        <v>254.8847687779643</v>
      </c>
      <c r="W24">
        <f t="shared" si="3"/>
        <v>0.96164929048696768</v>
      </c>
      <c r="X24">
        <f t="shared" si="4"/>
        <v>254.8847687779643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 s="4">
        <v>0.70799999999999996</v>
      </c>
      <c r="AF24" s="4">
        <v>2.89734E-3</v>
      </c>
      <c r="AG24" s="4">
        <v>-0.02</v>
      </c>
      <c r="AH24" s="4">
        <v>3.5513300000000001</v>
      </c>
      <c r="AI24" s="4" t="s">
        <v>168</v>
      </c>
      <c r="AJ24" s="4" t="s">
        <v>458</v>
      </c>
      <c r="AK24" s="5" t="s">
        <v>607</v>
      </c>
      <c r="AL24" s="4" t="s">
        <v>608</v>
      </c>
      <c r="AM24" s="4" t="s">
        <v>609</v>
      </c>
      <c r="AN24" s="4">
        <v>12.8825</v>
      </c>
      <c r="AO24" s="4">
        <v>210.44900000000001</v>
      </c>
      <c r="AP24" s="4">
        <v>7.5857800000000004E-5</v>
      </c>
      <c r="AQ24" s="4">
        <v>1.0269999999999999</v>
      </c>
      <c r="AR24" s="4">
        <v>1.6032500000000001E-4</v>
      </c>
      <c r="AS24" s="4">
        <v>84.820999999999998</v>
      </c>
      <c r="AT24" s="4">
        <v>26.068999999999999</v>
      </c>
      <c r="AU24" s="4">
        <v>36.137999999999998</v>
      </c>
      <c r="AV24" s="4">
        <v>147.089</v>
      </c>
      <c r="AW24" s="4">
        <v>7.4131000000000002E-4</v>
      </c>
      <c r="AX24" s="4">
        <v>6.1376200000000001</v>
      </c>
      <c r="AY24" s="4">
        <v>0.125893</v>
      </c>
      <c r="AZ24" s="4">
        <v>4.9659200000000001E-2</v>
      </c>
      <c r="BA24" s="4">
        <v>7.5502799999999999E-11</v>
      </c>
      <c r="BB24" s="4">
        <v>15.721</v>
      </c>
      <c r="BC24" s="4">
        <v>204.82900000000001</v>
      </c>
      <c r="BD24" s="4">
        <v>7.3032099999999997E-7</v>
      </c>
      <c r="BE24" s="4">
        <v>0.113261</v>
      </c>
      <c r="BF24" s="4">
        <v>6.0895299999999999</v>
      </c>
      <c r="BG24" s="4">
        <v>273.60500000000002</v>
      </c>
      <c r="BH24" s="4">
        <v>2.4696899999999999</v>
      </c>
      <c r="BI24" s="4">
        <v>19.706700000000001</v>
      </c>
      <c r="BJ24" s="4">
        <v>0.151141</v>
      </c>
      <c r="BK24" s="4">
        <v>6.5801499999999999E-3</v>
      </c>
      <c r="BL24" s="6" t="s">
        <v>894</v>
      </c>
      <c r="BN24" t="s">
        <v>607</v>
      </c>
      <c r="BO24" t="s">
        <v>168</v>
      </c>
      <c r="BP24" t="s">
        <v>608</v>
      </c>
      <c r="BQ24" t="s">
        <v>994</v>
      </c>
      <c r="BR24" t="s">
        <v>997</v>
      </c>
      <c r="BS24" t="s">
        <v>997</v>
      </c>
      <c r="BT24" t="s">
        <v>997</v>
      </c>
      <c r="BU24" t="s">
        <v>996</v>
      </c>
      <c r="BV24" t="s">
        <v>996</v>
      </c>
      <c r="BW24" t="s">
        <v>997</v>
      </c>
      <c r="BX24" t="s">
        <v>999</v>
      </c>
      <c r="BY24" t="s">
        <v>997</v>
      </c>
      <c r="BZ24" t="s">
        <v>997</v>
      </c>
      <c r="CA24" t="s">
        <v>997</v>
      </c>
      <c r="CB24" t="s">
        <v>997</v>
      </c>
      <c r="CC24" t="s">
        <v>999</v>
      </c>
      <c r="CD24" t="s">
        <v>999</v>
      </c>
      <c r="CE24" t="s">
        <v>997</v>
      </c>
      <c r="CF24" t="s">
        <v>996</v>
      </c>
      <c r="CG24" t="s">
        <v>995</v>
      </c>
      <c r="CH24" t="s">
        <v>994</v>
      </c>
      <c r="CI24" t="s">
        <v>996</v>
      </c>
      <c r="CJ24" t="s">
        <v>999</v>
      </c>
    </row>
    <row r="25" spans="1:88" x14ac:dyDescent="0.35">
      <c r="A25" t="s">
        <v>268</v>
      </c>
      <c r="B25">
        <v>8.7539999999999996</v>
      </c>
      <c r="C25">
        <v>131.04924</v>
      </c>
      <c r="D25">
        <v>57.7</v>
      </c>
      <c r="E25">
        <v>1321613</v>
      </c>
      <c r="F25" t="s">
        <v>38</v>
      </c>
      <c r="G25" s="2" t="s">
        <v>269</v>
      </c>
      <c r="H25">
        <v>1273</v>
      </c>
      <c r="I25" t="s">
        <v>21</v>
      </c>
      <c r="J25" t="s">
        <v>21</v>
      </c>
      <c r="K25" t="s">
        <v>22</v>
      </c>
      <c r="L25">
        <v>0</v>
      </c>
      <c r="M25">
        <v>0</v>
      </c>
      <c r="N25">
        <v>578974.37800000003</v>
      </c>
      <c r="O25">
        <v>1192876.6610000001</v>
      </c>
      <c r="P25">
        <v>7174039.8949999996</v>
      </c>
      <c r="Q25">
        <v>305400.06670000002</v>
      </c>
      <c r="R25">
        <v>0</v>
      </c>
      <c r="S25">
        <v>1</v>
      </c>
      <c r="T25" t="b">
        <f t="shared" si="0"/>
        <v>1</v>
      </c>
      <c r="U25">
        <f t="shared" si="1"/>
        <v>118271.98283809522</v>
      </c>
      <c r="V25">
        <f t="shared" si="2"/>
        <v>1139.0945381351571</v>
      </c>
      <c r="W25">
        <f t="shared" si="3"/>
        <v>0.88432628387480205</v>
      </c>
      <c r="X25" t="str">
        <f t="shared" si="4"/>
        <v>NA</v>
      </c>
      <c r="Y25">
        <v>0</v>
      </c>
      <c r="Z25">
        <v>2</v>
      </c>
      <c r="AA25">
        <v>0</v>
      </c>
      <c r="AB25">
        <v>0</v>
      </c>
      <c r="AC25">
        <v>0</v>
      </c>
      <c r="AD25">
        <v>0</v>
      </c>
      <c r="AE25" s="4">
        <v>0.56699999999999995</v>
      </c>
      <c r="AF25" s="4">
        <v>1.7906100000000001E-2</v>
      </c>
      <c r="AG25" s="4">
        <v>0.76100000000000001</v>
      </c>
      <c r="AH25" s="4">
        <v>4.8172300000000003</v>
      </c>
      <c r="AI25" s="4" t="s">
        <v>269</v>
      </c>
      <c r="AJ25" s="4" t="s">
        <v>458</v>
      </c>
      <c r="AK25" s="5" t="s">
        <v>752</v>
      </c>
      <c r="AL25" s="4" t="s">
        <v>753</v>
      </c>
      <c r="AM25" s="4" t="s">
        <v>754</v>
      </c>
      <c r="AN25" s="4" t="s">
        <v>462</v>
      </c>
      <c r="AO25" s="4">
        <v>230.69</v>
      </c>
      <c r="AP25" s="4">
        <v>1.17761E-4</v>
      </c>
      <c r="AQ25" s="4">
        <v>1.028</v>
      </c>
      <c r="AR25" s="4">
        <v>1.3091800000000001E-5</v>
      </c>
      <c r="AS25" s="4">
        <v>89.991</v>
      </c>
      <c r="AT25" s="4">
        <v>47.377000000000002</v>
      </c>
      <c r="AU25" s="4">
        <v>35.033999999999999</v>
      </c>
      <c r="AV25" s="4" t="s">
        <v>462</v>
      </c>
      <c r="AW25" s="4">
        <v>1.9054599999999999E-4</v>
      </c>
      <c r="AX25" s="4">
        <v>1.33352</v>
      </c>
      <c r="AY25" s="4">
        <v>2.60016E-2</v>
      </c>
      <c r="AZ25" s="4">
        <v>7.9250099999999997E-3</v>
      </c>
      <c r="BA25" s="4">
        <v>4.7995099999999998E-11</v>
      </c>
      <c r="BB25" s="4">
        <v>8.7075800000000001</v>
      </c>
      <c r="BC25" s="4">
        <v>245.97800000000001</v>
      </c>
      <c r="BD25" s="4">
        <v>6.5719899999999994E-5</v>
      </c>
      <c r="BE25" s="4">
        <v>0.513347</v>
      </c>
      <c r="BF25" s="4">
        <v>4.82822</v>
      </c>
      <c r="BG25" s="4">
        <v>66.982900000000001</v>
      </c>
      <c r="BH25" s="4">
        <v>1.8992100000000001</v>
      </c>
      <c r="BI25" s="4">
        <v>-6.9397500000000001</v>
      </c>
      <c r="BJ25" s="4">
        <v>2.9040099999999999E-2</v>
      </c>
      <c r="BK25" s="4">
        <v>1.07571E-2</v>
      </c>
      <c r="BL25" s="6" t="s">
        <v>935</v>
      </c>
      <c r="BN25" t="s">
        <v>752</v>
      </c>
      <c r="BO25" t="s">
        <v>269</v>
      </c>
      <c r="BP25" t="s">
        <v>753</v>
      </c>
      <c r="BQ25" t="s">
        <v>994</v>
      </c>
      <c r="BR25" t="s">
        <v>995</v>
      </c>
      <c r="BS25" t="s">
        <v>999</v>
      </c>
      <c r="BT25" t="s">
        <v>995</v>
      </c>
      <c r="BU25" t="s">
        <v>998</v>
      </c>
      <c r="BV25" t="s">
        <v>999</v>
      </c>
      <c r="BW25" t="s">
        <v>999</v>
      </c>
      <c r="BX25" t="s">
        <v>999</v>
      </c>
      <c r="BY25" t="s">
        <v>995</v>
      </c>
      <c r="BZ25" t="s">
        <v>995</v>
      </c>
      <c r="CA25" t="s">
        <v>999</v>
      </c>
      <c r="CB25" t="s">
        <v>995</v>
      </c>
      <c r="CC25" t="s">
        <v>999</v>
      </c>
      <c r="CD25" t="s">
        <v>999</v>
      </c>
      <c r="CE25" t="s">
        <v>995</v>
      </c>
      <c r="CF25" t="s">
        <v>999</v>
      </c>
      <c r="CG25" t="s">
        <v>998</v>
      </c>
      <c r="CH25" t="s">
        <v>994</v>
      </c>
      <c r="CI25" t="s">
        <v>996</v>
      </c>
      <c r="CJ25" t="s">
        <v>999</v>
      </c>
    </row>
    <row r="26" spans="1:88" x14ac:dyDescent="0.35">
      <c r="A26" t="s">
        <v>262</v>
      </c>
      <c r="B26">
        <v>6.8330000000000002</v>
      </c>
      <c r="C26">
        <v>104.06204200000001</v>
      </c>
      <c r="D26">
        <v>12.8</v>
      </c>
      <c r="E26">
        <v>2784847</v>
      </c>
      <c r="F26" t="s">
        <v>199</v>
      </c>
      <c r="G26" s="2" t="s">
        <v>263</v>
      </c>
      <c r="H26">
        <v>1164</v>
      </c>
      <c r="I26" t="s">
        <v>21</v>
      </c>
      <c r="J26" t="s">
        <v>21</v>
      </c>
      <c r="K26" t="s">
        <v>22</v>
      </c>
      <c r="L26">
        <v>0</v>
      </c>
      <c r="M26">
        <v>0</v>
      </c>
      <c r="N26">
        <v>2463625.2110000001</v>
      </c>
      <c r="O26">
        <v>5170612.9369999999</v>
      </c>
      <c r="P26">
        <v>7630665.4800000004</v>
      </c>
      <c r="Q26">
        <v>4229025.3720000004</v>
      </c>
      <c r="R26">
        <v>0</v>
      </c>
      <c r="S26">
        <v>1</v>
      </c>
      <c r="T26" t="b">
        <f t="shared" si="0"/>
        <v>1</v>
      </c>
      <c r="U26">
        <f t="shared" si="1"/>
        <v>121891.41824761905</v>
      </c>
      <c r="V26">
        <f t="shared" si="2"/>
        <v>209.73321128267997</v>
      </c>
      <c r="W26">
        <f t="shared" si="3"/>
        <v>0.95189875470639951</v>
      </c>
      <c r="X26">
        <f t="shared" si="4"/>
        <v>209.73321128267997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 s="4">
        <v>0.45500000000000002</v>
      </c>
      <c r="AF26" s="4">
        <v>3.2885200000000003E-2</v>
      </c>
      <c r="AG26" s="4" t="s">
        <v>462</v>
      </c>
      <c r="AH26" s="4">
        <v>8.0338499999999993</v>
      </c>
      <c r="AI26" s="4" t="s">
        <v>263</v>
      </c>
      <c r="AJ26" s="4" t="s">
        <v>458</v>
      </c>
      <c r="AK26" s="5" t="s">
        <v>690</v>
      </c>
      <c r="AL26" s="4" t="s">
        <v>691</v>
      </c>
      <c r="AM26" s="4" t="s">
        <v>692</v>
      </c>
      <c r="AN26" s="4">
        <v>254.68299999999999</v>
      </c>
      <c r="AO26" s="4">
        <v>214.71100000000001</v>
      </c>
      <c r="AP26" s="4">
        <v>5.7147900000000002E-5</v>
      </c>
      <c r="AQ26" s="4">
        <v>0.97799999999999998</v>
      </c>
      <c r="AR26" s="4">
        <v>4.1304699999999998E-5</v>
      </c>
      <c r="AS26" s="4">
        <v>74.77</v>
      </c>
      <c r="AT26" s="4">
        <v>-5.5720000000000001</v>
      </c>
      <c r="AU26" s="4">
        <v>32.667000000000002</v>
      </c>
      <c r="AV26" s="4">
        <v>126.82299999999999</v>
      </c>
      <c r="AW26" s="4">
        <v>3.3651200000000002E-4</v>
      </c>
      <c r="AX26" s="4">
        <v>2.3550499999999999</v>
      </c>
      <c r="AY26" s="4">
        <v>0.54325000000000001</v>
      </c>
      <c r="AZ26" s="4">
        <v>8.5506700000000004E-4</v>
      </c>
      <c r="BA26" s="4">
        <v>3.4107299999999998E-11</v>
      </c>
      <c r="BB26" s="4">
        <v>338.81799999999998</v>
      </c>
      <c r="BC26" s="4">
        <v>207.452</v>
      </c>
      <c r="BD26" s="4">
        <v>2.6548100000000001E-3</v>
      </c>
      <c r="BE26" s="4">
        <v>5.6089000000000002</v>
      </c>
      <c r="BF26" s="4">
        <v>5.0081300000000004</v>
      </c>
      <c r="BG26" s="4">
        <v>1687.71</v>
      </c>
      <c r="BH26" s="4">
        <v>3.4912000000000001</v>
      </c>
      <c r="BI26" s="4">
        <v>-35.465499999999999</v>
      </c>
      <c r="BJ26" s="4">
        <v>0.36721399999999998</v>
      </c>
      <c r="BK26" s="4">
        <v>3.4823599999999998E-4</v>
      </c>
      <c r="BL26" s="6" t="s">
        <v>968</v>
      </c>
      <c r="BN26" t="s">
        <v>690</v>
      </c>
      <c r="BO26" t="s">
        <v>263</v>
      </c>
      <c r="BP26" t="s">
        <v>691</v>
      </c>
      <c r="BQ26" t="s">
        <v>994</v>
      </c>
      <c r="BR26" t="s">
        <v>998</v>
      </c>
      <c r="BS26" t="s">
        <v>996</v>
      </c>
      <c r="BT26" t="s">
        <v>997</v>
      </c>
      <c r="BU26" t="s">
        <v>996</v>
      </c>
      <c r="BV26" t="s">
        <v>996</v>
      </c>
      <c r="BW26" t="s">
        <v>997</v>
      </c>
      <c r="BX26" t="s">
        <v>996</v>
      </c>
      <c r="BY26" t="s">
        <v>995</v>
      </c>
      <c r="BZ26" t="s">
        <v>995</v>
      </c>
      <c r="CA26" t="s">
        <v>994</v>
      </c>
      <c r="CB26" t="s">
        <v>995</v>
      </c>
      <c r="CC26" t="s">
        <v>996</v>
      </c>
      <c r="CD26" t="s">
        <v>999</v>
      </c>
      <c r="CE26" t="s">
        <v>999</v>
      </c>
      <c r="CF26" t="s">
        <v>999</v>
      </c>
      <c r="CG26" t="s">
        <v>999</v>
      </c>
      <c r="CH26" t="s">
        <v>994</v>
      </c>
      <c r="CI26" t="s">
        <v>994</v>
      </c>
      <c r="CJ26" t="s">
        <v>999</v>
      </c>
    </row>
    <row r="27" spans="1:88" x14ac:dyDescent="0.35">
      <c r="A27" t="s">
        <v>310</v>
      </c>
      <c r="B27">
        <v>5.9960000000000004</v>
      </c>
      <c r="C27">
        <v>123.08045199999999</v>
      </c>
      <c r="D27">
        <v>15.6</v>
      </c>
      <c r="E27">
        <v>2557602</v>
      </c>
      <c r="F27" t="s">
        <v>193</v>
      </c>
      <c r="G27" s="2" t="s">
        <v>311</v>
      </c>
      <c r="H27">
        <v>1115</v>
      </c>
      <c r="I27">
        <v>1107</v>
      </c>
      <c r="J27">
        <v>8</v>
      </c>
      <c r="K27" t="s">
        <v>22</v>
      </c>
      <c r="L27">
        <v>1064255.1370000001</v>
      </c>
      <c r="M27">
        <v>0</v>
      </c>
      <c r="N27">
        <v>653940.00589999999</v>
      </c>
      <c r="O27">
        <v>11250314.49</v>
      </c>
      <c r="P27">
        <v>3842355.39</v>
      </c>
      <c r="Q27">
        <v>1092348.977</v>
      </c>
      <c r="R27">
        <v>0</v>
      </c>
      <c r="S27">
        <v>0</v>
      </c>
      <c r="T27" t="b">
        <f t="shared" si="0"/>
        <v>1</v>
      </c>
      <c r="U27">
        <f t="shared" si="1"/>
        <v>86154.719529285736</v>
      </c>
      <c r="V27">
        <f t="shared" si="2"/>
        <v>487.57001488414369</v>
      </c>
      <c r="W27">
        <f t="shared" si="3"/>
        <v>0.19540113432758499</v>
      </c>
      <c r="X27" t="str">
        <f t="shared" si="4"/>
        <v>NA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 s="4">
        <v>0.71499999999999997</v>
      </c>
      <c r="AF27" s="4" t="s">
        <v>462</v>
      </c>
      <c r="AG27" s="4">
        <v>0.33700000000000002</v>
      </c>
      <c r="AH27" s="4">
        <v>4.3159099999999997</v>
      </c>
      <c r="AI27" s="4" t="s">
        <v>311</v>
      </c>
      <c r="AJ27" s="4" t="s">
        <v>458</v>
      </c>
      <c r="AK27" s="5" t="s">
        <v>696</v>
      </c>
      <c r="AL27" s="4" t="s">
        <v>697</v>
      </c>
      <c r="AM27" s="4" t="s">
        <v>698</v>
      </c>
      <c r="AN27" s="4" t="s">
        <v>462</v>
      </c>
      <c r="AO27" s="4">
        <v>121.396</v>
      </c>
      <c r="AP27" s="4" t="s">
        <v>462</v>
      </c>
      <c r="AQ27" s="4">
        <v>0.66500000000000004</v>
      </c>
      <c r="AR27" s="4" t="s">
        <v>462</v>
      </c>
      <c r="AS27" s="4" t="s">
        <v>462</v>
      </c>
      <c r="AT27" s="4">
        <v>-91.753</v>
      </c>
      <c r="AU27" s="4" t="s">
        <v>462</v>
      </c>
      <c r="AV27" s="4" t="s">
        <v>462</v>
      </c>
      <c r="AW27" s="4" t="s">
        <v>462</v>
      </c>
      <c r="AX27" s="4" t="s">
        <v>462</v>
      </c>
      <c r="AY27" s="4">
        <v>7.3960499999999998</v>
      </c>
      <c r="AZ27" s="4" t="s">
        <v>462</v>
      </c>
      <c r="BA27" s="4">
        <v>4.9778700000000001E-11</v>
      </c>
      <c r="BB27" s="4">
        <v>189.23400000000001</v>
      </c>
      <c r="BC27" s="4">
        <v>178.601</v>
      </c>
      <c r="BD27" s="4">
        <v>4.2062300000000001E-4</v>
      </c>
      <c r="BE27" s="4">
        <v>0.25256899999999999</v>
      </c>
      <c r="BF27" s="4">
        <v>3.8693300000000002</v>
      </c>
      <c r="BG27" s="4">
        <v>91.010499999999993</v>
      </c>
      <c r="BH27" s="4">
        <v>3.5134500000000002</v>
      </c>
      <c r="BI27" s="4">
        <v>-15.711399999999999</v>
      </c>
      <c r="BJ27" s="4">
        <v>0.40246999999999999</v>
      </c>
      <c r="BK27" s="4">
        <v>8.8691399999999996E-5</v>
      </c>
      <c r="BL27" s="6" t="s">
        <v>921</v>
      </c>
      <c r="BN27" t="s">
        <v>696</v>
      </c>
      <c r="BO27" t="s">
        <v>311</v>
      </c>
      <c r="BP27" t="s">
        <v>697</v>
      </c>
      <c r="BQ27" t="s">
        <v>997</v>
      </c>
      <c r="BR27" t="s">
        <v>995</v>
      </c>
      <c r="BS27" t="s">
        <v>995</v>
      </c>
      <c r="BT27" t="s">
        <v>995</v>
      </c>
      <c r="BU27" t="s">
        <v>996</v>
      </c>
      <c r="BV27" t="s">
        <v>996</v>
      </c>
      <c r="BW27" t="s">
        <v>995</v>
      </c>
      <c r="BX27" t="s">
        <v>999</v>
      </c>
      <c r="BY27" t="s">
        <v>995</v>
      </c>
      <c r="BZ27" t="s">
        <v>995</v>
      </c>
      <c r="CA27" t="s">
        <v>995</v>
      </c>
      <c r="CB27" t="s">
        <v>995</v>
      </c>
      <c r="CC27" t="s">
        <v>995</v>
      </c>
      <c r="CD27" t="s">
        <v>995</v>
      </c>
      <c r="CE27" t="s">
        <v>995</v>
      </c>
      <c r="CF27" t="s">
        <v>997</v>
      </c>
      <c r="CG27" t="s">
        <v>995</v>
      </c>
      <c r="CH27" t="s">
        <v>995</v>
      </c>
      <c r="CI27" t="s">
        <v>997</v>
      </c>
      <c r="CJ27" t="s">
        <v>994</v>
      </c>
    </row>
    <row r="28" spans="1:88" x14ac:dyDescent="0.35">
      <c r="A28" t="s">
        <v>266</v>
      </c>
      <c r="B28">
        <v>11.977</v>
      </c>
      <c r="C28">
        <v>156.093277</v>
      </c>
      <c r="D28">
        <v>3.4</v>
      </c>
      <c r="E28">
        <v>1670089</v>
      </c>
      <c r="F28" t="s">
        <v>235</v>
      </c>
      <c r="G28" s="2" t="s">
        <v>267</v>
      </c>
      <c r="H28">
        <v>1456</v>
      </c>
      <c r="I28">
        <v>1452</v>
      </c>
      <c r="J28">
        <v>4</v>
      </c>
      <c r="K28" t="s">
        <v>22</v>
      </c>
      <c r="L28">
        <v>217699.84020000001</v>
      </c>
      <c r="M28">
        <v>0</v>
      </c>
      <c r="N28">
        <v>977128.54949999996</v>
      </c>
      <c r="O28">
        <v>2108292.2250000001</v>
      </c>
      <c r="P28">
        <v>7279360.8030000003</v>
      </c>
      <c r="Q28">
        <v>1108141.5819999999</v>
      </c>
      <c r="R28">
        <v>0</v>
      </c>
      <c r="S28">
        <v>1</v>
      </c>
      <c r="T28" t="b">
        <f t="shared" si="0"/>
        <v>1</v>
      </c>
      <c r="U28">
        <f t="shared" si="1"/>
        <v>119362.93380357143</v>
      </c>
      <c r="V28">
        <f t="shared" si="2"/>
        <v>644.9747330302522</v>
      </c>
      <c r="W28">
        <f t="shared" si="3"/>
        <v>0.94888223208184108</v>
      </c>
      <c r="X28">
        <f t="shared" si="4"/>
        <v>644.9747330302522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 s="4">
        <v>0.51100000000000001</v>
      </c>
      <c r="AF28" s="4">
        <v>1.04472E-2</v>
      </c>
      <c r="AG28" s="4" t="s">
        <v>462</v>
      </c>
      <c r="AH28" s="4">
        <v>14.991099999999999</v>
      </c>
      <c r="AI28" s="4" t="s">
        <v>267</v>
      </c>
      <c r="AJ28" s="4" t="s">
        <v>458</v>
      </c>
      <c r="AK28" s="5" t="s">
        <v>735</v>
      </c>
      <c r="AL28" s="4" t="s">
        <v>736</v>
      </c>
      <c r="AM28" s="4" t="s">
        <v>737</v>
      </c>
      <c r="AN28" s="4">
        <v>524.80700000000002</v>
      </c>
      <c r="AO28" s="4">
        <v>262.62400000000002</v>
      </c>
      <c r="AP28" s="4">
        <v>1.2218000000000001E-5</v>
      </c>
      <c r="AQ28" s="4">
        <v>0.996</v>
      </c>
      <c r="AR28" s="4">
        <v>2.5882100000000001E-5</v>
      </c>
      <c r="AS28" s="4">
        <v>108.99299999999999</v>
      </c>
      <c r="AT28" s="4">
        <v>19.878</v>
      </c>
      <c r="AU28" s="4">
        <v>36.189</v>
      </c>
      <c r="AV28" s="4">
        <v>122.642</v>
      </c>
      <c r="AW28" s="4">
        <v>7.2276999999999999E-5</v>
      </c>
      <c r="AX28" s="4">
        <v>4.76431</v>
      </c>
      <c r="AY28" s="4">
        <v>9.7274700000000002E-3</v>
      </c>
      <c r="AZ28" s="4">
        <v>5.1286099999999997E-5</v>
      </c>
      <c r="BA28" s="4">
        <v>4.4190400000000003E-11</v>
      </c>
      <c r="BB28" s="4">
        <v>469.08199999999999</v>
      </c>
      <c r="BC28" s="4">
        <v>265.5</v>
      </c>
      <c r="BD28" s="4">
        <v>5.5167200000000001E-4</v>
      </c>
      <c r="BE28" s="4">
        <v>2.4045999999999998</v>
      </c>
      <c r="BF28" s="4">
        <v>5.9626200000000003</v>
      </c>
      <c r="BG28" s="4">
        <v>3251.63</v>
      </c>
      <c r="BH28" s="4">
        <v>4.3114999999999997</v>
      </c>
      <c r="BI28" s="4">
        <v>25.74</v>
      </c>
      <c r="BJ28" s="4">
        <v>1.2311799999999999E-2</v>
      </c>
      <c r="BK28" s="4">
        <v>1.7587500000000001E-5</v>
      </c>
      <c r="BL28" s="6" t="s">
        <v>980</v>
      </c>
      <c r="BN28" t="s">
        <v>735</v>
      </c>
      <c r="BO28" t="s">
        <v>267</v>
      </c>
      <c r="BP28" t="s">
        <v>1002</v>
      </c>
      <c r="BQ28" t="s">
        <v>994</v>
      </c>
      <c r="BR28" t="s">
        <v>995</v>
      </c>
      <c r="BS28" t="s">
        <v>995</v>
      </c>
      <c r="BT28" t="s">
        <v>995</v>
      </c>
      <c r="BU28" t="s">
        <v>996</v>
      </c>
      <c r="BV28" t="s">
        <v>996</v>
      </c>
      <c r="BW28" t="s">
        <v>995</v>
      </c>
      <c r="BX28" t="s">
        <v>999</v>
      </c>
      <c r="BY28" t="s">
        <v>995</v>
      </c>
      <c r="BZ28" t="s">
        <v>995</v>
      </c>
      <c r="CA28" t="s">
        <v>995</v>
      </c>
      <c r="CB28" t="s">
        <v>995</v>
      </c>
      <c r="CC28" t="s">
        <v>995</v>
      </c>
      <c r="CD28" t="s">
        <v>995</v>
      </c>
      <c r="CE28" t="s">
        <v>995</v>
      </c>
      <c r="CF28" t="s">
        <v>998</v>
      </c>
      <c r="CG28" t="s">
        <v>995</v>
      </c>
      <c r="CH28" t="s">
        <v>994</v>
      </c>
      <c r="CI28" t="s">
        <v>994</v>
      </c>
      <c r="CJ28" t="s">
        <v>994</v>
      </c>
    </row>
    <row r="29" spans="1:88" x14ac:dyDescent="0.35">
      <c r="A29" t="s">
        <v>190</v>
      </c>
      <c r="B29">
        <v>8.91</v>
      </c>
      <c r="C29">
        <v>132.057053</v>
      </c>
      <c r="D29">
        <v>57.6</v>
      </c>
      <c r="E29">
        <v>4986199</v>
      </c>
      <c r="F29" t="s">
        <v>38</v>
      </c>
      <c r="G29" s="2" t="s">
        <v>191</v>
      </c>
      <c r="H29">
        <v>1282</v>
      </c>
      <c r="I29">
        <v>1289</v>
      </c>
      <c r="J29">
        <v>7</v>
      </c>
      <c r="K29" t="s">
        <v>22</v>
      </c>
      <c r="L29">
        <v>0</v>
      </c>
      <c r="M29">
        <v>134592.31700000001</v>
      </c>
      <c r="N29">
        <v>3225650.2779999999</v>
      </c>
      <c r="O29">
        <v>6293927.5930000003</v>
      </c>
      <c r="P29">
        <v>21589490.989999998</v>
      </c>
      <c r="Q29">
        <v>3659731.8229999999</v>
      </c>
      <c r="R29">
        <v>0</v>
      </c>
      <c r="S29">
        <v>1</v>
      </c>
      <c r="T29" t="b">
        <f t="shared" si="0"/>
        <v>1</v>
      </c>
      <c r="U29">
        <f t="shared" si="1"/>
        <v>350167.74310476187</v>
      </c>
      <c r="V29">
        <f t="shared" si="2"/>
        <v>569.30662438043748</v>
      </c>
      <c r="W29">
        <f t="shared" si="3"/>
        <v>0.94632747136553474</v>
      </c>
      <c r="X29">
        <f t="shared" si="4"/>
        <v>569.30662438043748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 s="4">
        <v>0.46</v>
      </c>
      <c r="AF29" s="4">
        <v>9.4188999999999991E-3</v>
      </c>
      <c r="AG29" s="4">
        <v>0.40100000000000002</v>
      </c>
      <c r="AH29" s="4">
        <v>3.7389999999999999</v>
      </c>
      <c r="AI29" s="4" t="s">
        <v>191</v>
      </c>
      <c r="AJ29" s="4" t="s">
        <v>458</v>
      </c>
      <c r="AK29" s="5" t="s">
        <v>634</v>
      </c>
      <c r="AL29" s="4" t="s">
        <v>190</v>
      </c>
      <c r="AM29" s="4" t="s">
        <v>635</v>
      </c>
      <c r="AN29" s="4">
        <v>8.6896000000000004</v>
      </c>
      <c r="AO29" s="4">
        <v>243.72900000000001</v>
      </c>
      <c r="AP29" s="4">
        <v>1.1298000000000001E-4</v>
      </c>
      <c r="AQ29" s="4">
        <v>1.127</v>
      </c>
      <c r="AR29" s="4">
        <v>1.09901E-4</v>
      </c>
      <c r="AS29" s="4">
        <v>105.607</v>
      </c>
      <c r="AT29" s="4">
        <v>54.11</v>
      </c>
      <c r="AU29" s="4" t="s">
        <v>462</v>
      </c>
      <c r="AV29" s="4">
        <v>143.024</v>
      </c>
      <c r="AW29" s="4">
        <v>5.0003500000000002E-4</v>
      </c>
      <c r="AX29" s="4">
        <v>2.6181800000000002</v>
      </c>
      <c r="AY29" s="4">
        <v>4.2266900000000003E-2</v>
      </c>
      <c r="AZ29" s="4">
        <v>1.33045E-2</v>
      </c>
      <c r="BA29" s="4">
        <v>2.6431699999999999E-12</v>
      </c>
      <c r="BB29" s="4">
        <v>9.0451599999999992</v>
      </c>
      <c r="BC29" s="4">
        <v>242.87100000000001</v>
      </c>
      <c r="BD29" s="4">
        <v>2.0447399999999999E-6</v>
      </c>
      <c r="BE29" s="4">
        <v>0.17724000000000001</v>
      </c>
      <c r="BF29" s="4">
        <v>5.0723099999999999</v>
      </c>
      <c r="BG29" s="4">
        <v>871.79899999999998</v>
      </c>
      <c r="BH29" s="4">
        <v>1.8718300000000001</v>
      </c>
      <c r="BI29" s="4">
        <v>45.365600000000001</v>
      </c>
      <c r="BJ29" s="4">
        <v>0.14279700000000001</v>
      </c>
      <c r="BK29" s="4">
        <v>1.68015E-2</v>
      </c>
      <c r="BL29" s="6" t="s">
        <v>903</v>
      </c>
      <c r="BN29" t="s">
        <v>634</v>
      </c>
      <c r="BO29" t="s">
        <v>191</v>
      </c>
      <c r="BP29" t="s">
        <v>190</v>
      </c>
      <c r="BQ29" t="s">
        <v>994</v>
      </c>
      <c r="BR29" t="s">
        <v>995</v>
      </c>
      <c r="BS29" t="s">
        <v>995</v>
      </c>
      <c r="BT29" t="s">
        <v>995</v>
      </c>
      <c r="BU29" t="s">
        <v>996</v>
      </c>
      <c r="BV29" t="s">
        <v>996</v>
      </c>
      <c r="BW29" t="s">
        <v>995</v>
      </c>
      <c r="BX29" t="s">
        <v>996</v>
      </c>
      <c r="BY29" t="s">
        <v>995</v>
      </c>
      <c r="BZ29" t="s">
        <v>995</v>
      </c>
      <c r="CA29" t="s">
        <v>995</v>
      </c>
      <c r="CB29" t="s">
        <v>995</v>
      </c>
      <c r="CC29" t="s">
        <v>995</v>
      </c>
      <c r="CD29" t="s">
        <v>995</v>
      </c>
      <c r="CE29" t="s">
        <v>995</v>
      </c>
      <c r="CF29" t="s">
        <v>994</v>
      </c>
      <c r="CG29" t="s">
        <v>995</v>
      </c>
      <c r="CH29" t="s">
        <v>994</v>
      </c>
      <c r="CI29" t="s">
        <v>996</v>
      </c>
      <c r="CJ29" t="s">
        <v>994</v>
      </c>
    </row>
    <row r="30" spans="1:88" x14ac:dyDescent="0.35">
      <c r="A30" t="s">
        <v>29</v>
      </c>
      <c r="B30">
        <v>3.8170000000000002</v>
      </c>
      <c r="C30">
        <v>109.028488</v>
      </c>
      <c r="D30">
        <v>77.3</v>
      </c>
      <c r="E30">
        <v>155451241</v>
      </c>
      <c r="F30" t="s">
        <v>30</v>
      </c>
      <c r="G30" s="2" t="s">
        <v>31</v>
      </c>
      <c r="H30">
        <v>965</v>
      </c>
      <c r="I30">
        <v>965</v>
      </c>
      <c r="J30">
        <v>0</v>
      </c>
      <c r="K30" t="s">
        <v>22</v>
      </c>
      <c r="L30">
        <v>0</v>
      </c>
      <c r="M30">
        <v>0</v>
      </c>
      <c r="N30">
        <v>190959936.69999999</v>
      </c>
      <c r="O30">
        <v>296963054.19999999</v>
      </c>
      <c r="P30">
        <v>411382562.60000002</v>
      </c>
      <c r="Q30">
        <v>188853133.5</v>
      </c>
      <c r="R30">
        <v>0</v>
      </c>
      <c r="S30">
        <v>1</v>
      </c>
      <c r="T30" t="b">
        <f t="shared" si="0"/>
        <v>1</v>
      </c>
      <c r="U30">
        <f t="shared" si="1"/>
        <v>6199431.3864285713</v>
      </c>
      <c r="V30">
        <f t="shared" si="2"/>
        <v>115.42872798826187</v>
      </c>
      <c r="W30">
        <f t="shared" si="3"/>
        <v>0.88013672041152125</v>
      </c>
      <c r="X30" t="str">
        <f t="shared" si="4"/>
        <v>NA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 s="4">
        <v>0.182</v>
      </c>
      <c r="AF30" s="4">
        <v>7.8343000000000006E-3</v>
      </c>
      <c r="AG30" s="4">
        <v>0.85199999999999998</v>
      </c>
      <c r="AH30" s="4">
        <v>4.4574800000000003</v>
      </c>
      <c r="AI30" s="4" t="s">
        <v>31</v>
      </c>
      <c r="AJ30" s="4" t="s">
        <v>458</v>
      </c>
      <c r="AK30" s="5" t="s">
        <v>466</v>
      </c>
      <c r="AL30" s="4" t="s">
        <v>29</v>
      </c>
      <c r="AM30" s="4" t="s">
        <v>467</v>
      </c>
      <c r="AN30" s="4" t="s">
        <v>462</v>
      </c>
      <c r="AO30" s="4">
        <v>171.751</v>
      </c>
      <c r="AP30" s="4">
        <v>3.2885199999999997E-4</v>
      </c>
      <c r="AQ30" s="4">
        <v>1.1559999999999999</v>
      </c>
      <c r="AR30" s="4">
        <v>4.98884E-4</v>
      </c>
      <c r="AS30" s="4">
        <v>64.694999999999993</v>
      </c>
      <c r="AT30" s="4">
        <v>13.063000000000001</v>
      </c>
      <c r="AU30" s="4">
        <v>36.683999999999997</v>
      </c>
      <c r="AV30" s="4">
        <v>164.35300000000001</v>
      </c>
      <c r="AW30" s="4">
        <v>3.4434999999999999E-3</v>
      </c>
      <c r="AX30" s="4">
        <v>1.5240499999999999</v>
      </c>
      <c r="AY30" s="4">
        <v>0.50699099999999997</v>
      </c>
      <c r="AZ30" s="4">
        <v>9.4841800000000004E-2</v>
      </c>
      <c r="BA30" s="4">
        <v>5.09313E-11</v>
      </c>
      <c r="BB30" s="4">
        <v>9.3127200000000006</v>
      </c>
      <c r="BC30" s="4">
        <v>186.88399999999999</v>
      </c>
      <c r="BD30" s="4">
        <v>2.1579500000000001E-7</v>
      </c>
      <c r="BE30" s="4">
        <v>0.214528</v>
      </c>
      <c r="BF30" s="4">
        <v>3.4814600000000002</v>
      </c>
      <c r="BG30" s="4">
        <v>31.777799999999999</v>
      </c>
      <c r="BH30" s="4">
        <v>0.66941399999999995</v>
      </c>
      <c r="BI30" s="4">
        <v>24.634799999999998</v>
      </c>
      <c r="BJ30" s="4">
        <v>1.2393400000000001</v>
      </c>
      <c r="BK30" s="4">
        <v>9.27867E-2</v>
      </c>
      <c r="BL30" s="6" t="s">
        <v>868</v>
      </c>
      <c r="BN30" t="s">
        <v>466</v>
      </c>
      <c r="BO30" t="s">
        <v>31</v>
      </c>
      <c r="BP30" t="s">
        <v>1000</v>
      </c>
      <c r="BQ30" t="s">
        <v>996</v>
      </c>
      <c r="BR30" t="s">
        <v>995</v>
      </c>
      <c r="BS30" t="s">
        <v>995</v>
      </c>
      <c r="BT30" t="s">
        <v>995</v>
      </c>
      <c r="BU30" t="s">
        <v>998</v>
      </c>
      <c r="BV30" t="s">
        <v>996</v>
      </c>
      <c r="BW30" t="s">
        <v>995</v>
      </c>
      <c r="BX30" t="s">
        <v>996</v>
      </c>
      <c r="BY30" t="s">
        <v>995</v>
      </c>
      <c r="BZ30" t="s">
        <v>995</v>
      </c>
      <c r="CA30" t="s">
        <v>995</v>
      </c>
      <c r="CB30" t="s">
        <v>995</v>
      </c>
      <c r="CC30" t="s">
        <v>995</v>
      </c>
      <c r="CD30" t="s">
        <v>995</v>
      </c>
      <c r="CE30" t="s">
        <v>995</v>
      </c>
      <c r="CF30" t="s">
        <v>996</v>
      </c>
      <c r="CG30" t="s">
        <v>995</v>
      </c>
      <c r="CH30" t="s">
        <v>994</v>
      </c>
      <c r="CI30" t="s">
        <v>996</v>
      </c>
      <c r="CJ30" t="s">
        <v>994</v>
      </c>
    </row>
    <row r="31" spans="1:88" x14ac:dyDescent="0.35">
      <c r="A31" t="s">
        <v>69</v>
      </c>
      <c r="B31">
        <v>3.8519999999999999</v>
      </c>
      <c r="C31">
        <v>96.056945999999996</v>
      </c>
      <c r="D31">
        <v>87.4</v>
      </c>
      <c r="E31">
        <v>22409728</v>
      </c>
      <c r="F31" t="s">
        <v>70</v>
      </c>
      <c r="G31" s="2" t="s">
        <v>71</v>
      </c>
      <c r="H31">
        <v>969</v>
      </c>
      <c r="I31">
        <v>972</v>
      </c>
      <c r="J31">
        <v>3</v>
      </c>
      <c r="K31" t="s">
        <v>22</v>
      </c>
      <c r="L31">
        <v>0</v>
      </c>
      <c r="M31">
        <v>107942.3509</v>
      </c>
      <c r="N31">
        <v>23846348.719999999</v>
      </c>
      <c r="O31">
        <v>45304153.770000003</v>
      </c>
      <c r="P31">
        <v>71219003.890000001</v>
      </c>
      <c r="Q31">
        <v>16390647.27</v>
      </c>
      <c r="R31">
        <v>0</v>
      </c>
      <c r="S31">
        <v>1</v>
      </c>
      <c r="T31" t="b">
        <f t="shared" si="0"/>
        <v>1</v>
      </c>
      <c r="U31">
        <f t="shared" si="1"/>
        <v>1123234.3406797617</v>
      </c>
      <c r="V31">
        <f t="shared" si="2"/>
        <v>198.65789822266763</v>
      </c>
      <c r="W31">
        <f t="shared" si="3"/>
        <v>0.96002667692197008</v>
      </c>
      <c r="X31">
        <f t="shared" si="4"/>
        <v>198.65789822266763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 s="4">
        <v>0.71799999999999997</v>
      </c>
      <c r="AF31" s="4" t="s">
        <v>462</v>
      </c>
      <c r="AG31" s="4">
        <v>2.7E-2</v>
      </c>
      <c r="AH31" s="4">
        <v>4.8164199999999999</v>
      </c>
      <c r="AI31" s="4" t="s">
        <v>71</v>
      </c>
      <c r="AJ31" s="4" t="s">
        <v>458</v>
      </c>
      <c r="AK31" s="5" t="s">
        <v>511</v>
      </c>
      <c r="AL31" s="4" t="s">
        <v>512</v>
      </c>
      <c r="AM31" s="4" t="s">
        <v>513</v>
      </c>
      <c r="AN31" s="4">
        <v>2.4831300000000001</v>
      </c>
      <c r="AO31" s="4">
        <v>160.566</v>
      </c>
      <c r="AP31" s="4">
        <v>1.5595499999999999E-4</v>
      </c>
      <c r="AQ31" s="4">
        <v>1.0349999999999999</v>
      </c>
      <c r="AR31" s="4">
        <v>8.3752900000000005E-4</v>
      </c>
      <c r="AS31" s="4">
        <v>58.11</v>
      </c>
      <c r="AT31" s="4">
        <v>22.806000000000001</v>
      </c>
      <c r="AU31" s="4">
        <v>32.412999999999997</v>
      </c>
      <c r="AV31" s="4" t="s">
        <v>462</v>
      </c>
      <c r="AW31" s="4">
        <v>5.7543999999999998E-4</v>
      </c>
      <c r="AX31" s="4" t="s">
        <v>462</v>
      </c>
      <c r="AY31" s="4">
        <v>1.4092899999999999</v>
      </c>
      <c r="AZ31" s="4">
        <v>0.175792</v>
      </c>
      <c r="BA31" s="4">
        <v>1.11582E-11</v>
      </c>
      <c r="BB31" s="4">
        <v>5.6110899999999999</v>
      </c>
      <c r="BC31" s="4">
        <v>157.327</v>
      </c>
      <c r="BD31" s="4">
        <v>1.1795E-5</v>
      </c>
      <c r="BE31" s="4">
        <v>0.12748000000000001</v>
      </c>
      <c r="BF31" s="4">
        <v>3.4794100000000001</v>
      </c>
      <c r="BG31" s="4">
        <v>44.111499999999999</v>
      </c>
      <c r="BH31" s="4">
        <v>0.47457300000000002</v>
      </c>
      <c r="BI31" s="4">
        <v>-49.176600000000001</v>
      </c>
      <c r="BJ31" s="4">
        <v>2.1151300000000002</v>
      </c>
      <c r="BK31" s="4">
        <v>0.16705</v>
      </c>
      <c r="BL31" s="6" t="s">
        <v>854</v>
      </c>
      <c r="BN31" t="s">
        <v>511</v>
      </c>
      <c r="BO31" t="s">
        <v>71</v>
      </c>
      <c r="BP31" t="s">
        <v>512</v>
      </c>
      <c r="BQ31" s="4" t="s">
        <v>994</v>
      </c>
      <c r="BR31" t="s">
        <v>995</v>
      </c>
      <c r="BS31" t="s">
        <v>995</v>
      </c>
      <c r="BT31" t="s">
        <v>995</v>
      </c>
      <c r="BU31" t="s">
        <v>998</v>
      </c>
      <c r="BV31" t="s">
        <v>996</v>
      </c>
      <c r="BW31" t="s">
        <v>995</v>
      </c>
      <c r="BX31" t="s">
        <v>999</v>
      </c>
      <c r="BY31" t="s">
        <v>995</v>
      </c>
      <c r="BZ31" t="s">
        <v>995</v>
      </c>
      <c r="CA31" t="s">
        <v>995</v>
      </c>
      <c r="CB31" t="s">
        <v>995</v>
      </c>
      <c r="CC31" t="s">
        <v>995</v>
      </c>
      <c r="CD31" t="s">
        <v>995</v>
      </c>
      <c r="CE31" t="s">
        <v>995</v>
      </c>
      <c r="CF31" t="s">
        <v>996</v>
      </c>
      <c r="CG31" t="s">
        <v>995</v>
      </c>
      <c r="CH31" t="s">
        <v>994</v>
      </c>
      <c r="CI31" t="s">
        <v>996</v>
      </c>
      <c r="CJ31" t="s">
        <v>994</v>
      </c>
    </row>
    <row r="32" spans="1:88" x14ac:dyDescent="0.35">
      <c r="A32" t="s">
        <v>237</v>
      </c>
      <c r="B32">
        <v>8.9390000000000001</v>
      </c>
      <c r="C32">
        <v>131.08561700000001</v>
      </c>
      <c r="D32">
        <v>39.1</v>
      </c>
      <c r="E32">
        <v>3228590</v>
      </c>
      <c r="F32" t="s">
        <v>151</v>
      </c>
      <c r="G32" s="2" t="s">
        <v>238</v>
      </c>
      <c r="H32">
        <v>1284</v>
      </c>
      <c r="I32" t="s">
        <v>21</v>
      </c>
      <c r="J32" t="s">
        <v>21</v>
      </c>
      <c r="K32" t="s">
        <v>22</v>
      </c>
      <c r="L32">
        <v>0</v>
      </c>
      <c r="M32">
        <v>457867.2647</v>
      </c>
      <c r="N32">
        <v>3032112.0550000002</v>
      </c>
      <c r="O32">
        <v>4902591.6880000001</v>
      </c>
      <c r="P32">
        <v>10963587.779999999</v>
      </c>
      <c r="Q32">
        <v>3243971.2140000002</v>
      </c>
      <c r="R32">
        <v>0</v>
      </c>
      <c r="S32">
        <v>1</v>
      </c>
      <c r="T32" t="b">
        <f t="shared" si="0"/>
        <v>1</v>
      </c>
      <c r="U32">
        <f t="shared" si="1"/>
        <v>167290.55633214288</v>
      </c>
      <c r="V32">
        <f t="shared" si="2"/>
        <v>261.58253986427951</v>
      </c>
      <c r="W32">
        <f t="shared" si="3"/>
        <v>0.97994267141036062</v>
      </c>
      <c r="X32">
        <f t="shared" si="4"/>
        <v>261.58253986427951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 s="4">
        <v>0.69899999999999995</v>
      </c>
      <c r="AF32" s="4">
        <v>3.6057899999999997E-2</v>
      </c>
      <c r="AG32" s="4" t="s">
        <v>462</v>
      </c>
      <c r="AH32" s="4">
        <v>8.0980500000000006</v>
      </c>
      <c r="AI32" s="4" t="s">
        <v>238</v>
      </c>
      <c r="AJ32" s="4" t="s">
        <v>458</v>
      </c>
      <c r="AK32" s="5" t="s">
        <v>666</v>
      </c>
      <c r="AL32" s="4" t="s">
        <v>667</v>
      </c>
      <c r="AM32" s="4" t="s">
        <v>668</v>
      </c>
      <c r="AN32" s="4">
        <v>463.447</v>
      </c>
      <c r="AO32" s="4">
        <v>214.489</v>
      </c>
      <c r="AP32" s="4">
        <v>3.1841999999999998E-5</v>
      </c>
      <c r="AQ32" s="4">
        <v>0.94599999999999995</v>
      </c>
      <c r="AR32" s="4">
        <v>2.65461E-5</v>
      </c>
      <c r="AS32" s="4">
        <v>77.789000000000001</v>
      </c>
      <c r="AT32" s="4">
        <v>8.9380000000000006</v>
      </c>
      <c r="AU32" s="4">
        <v>32.051000000000002</v>
      </c>
      <c r="AV32" s="4">
        <v>119.61199999999999</v>
      </c>
      <c r="AW32" s="4">
        <v>2.0844900000000001E-4</v>
      </c>
      <c r="AX32" s="4">
        <v>2.24905</v>
      </c>
      <c r="AY32" s="4">
        <v>0.15667500000000001</v>
      </c>
      <c r="AZ32" s="4">
        <v>2.2284400000000001E-4</v>
      </c>
      <c r="BA32" s="4">
        <v>2.3007900000000001E-10</v>
      </c>
      <c r="BB32" s="4">
        <v>166.601</v>
      </c>
      <c r="BC32" s="4">
        <v>225.00200000000001</v>
      </c>
      <c r="BD32" s="4">
        <v>1.8959299999999998E-2</v>
      </c>
      <c r="BE32" s="4">
        <v>6.3663800000000004</v>
      </c>
      <c r="BF32" s="4">
        <v>5.06257</v>
      </c>
      <c r="BG32" s="4">
        <v>4272.55</v>
      </c>
      <c r="BH32" s="4">
        <v>4.4198399999999998</v>
      </c>
      <c r="BI32" s="4">
        <v>19.7807</v>
      </c>
      <c r="BJ32" s="4">
        <v>0.265677</v>
      </c>
      <c r="BK32" s="4">
        <v>3.9996600000000003E-5</v>
      </c>
      <c r="BL32" s="6" t="s">
        <v>913</v>
      </c>
      <c r="BN32" t="s">
        <v>666</v>
      </c>
      <c r="BO32" t="s">
        <v>238</v>
      </c>
      <c r="BP32" t="s">
        <v>667</v>
      </c>
      <c r="BQ32" t="s">
        <v>996</v>
      </c>
      <c r="BR32" t="s">
        <v>995</v>
      </c>
      <c r="BS32" t="s">
        <v>995</v>
      </c>
      <c r="BT32" t="s">
        <v>995</v>
      </c>
      <c r="BU32" t="s">
        <v>997</v>
      </c>
      <c r="BV32" t="s">
        <v>999</v>
      </c>
      <c r="BW32" t="s">
        <v>995</v>
      </c>
      <c r="BX32" t="s">
        <v>999</v>
      </c>
      <c r="BY32" t="s">
        <v>995</v>
      </c>
      <c r="BZ32" t="s">
        <v>995</v>
      </c>
      <c r="CA32" t="s">
        <v>995</v>
      </c>
      <c r="CB32" t="s">
        <v>995</v>
      </c>
      <c r="CC32" t="s">
        <v>995</v>
      </c>
      <c r="CD32" t="s">
        <v>995</v>
      </c>
      <c r="CE32" t="s">
        <v>995</v>
      </c>
      <c r="CF32" t="s">
        <v>999</v>
      </c>
      <c r="CG32" t="s">
        <v>995</v>
      </c>
      <c r="CH32" t="s">
        <v>995</v>
      </c>
      <c r="CI32" t="s">
        <v>994</v>
      </c>
      <c r="CJ32" t="s">
        <v>994</v>
      </c>
    </row>
    <row r="33" spans="1:88" x14ac:dyDescent="0.35">
      <c r="A33" t="s">
        <v>360</v>
      </c>
      <c r="B33">
        <v>13.331</v>
      </c>
      <c r="C33">
        <v>137.059708</v>
      </c>
      <c r="D33">
        <v>22.7</v>
      </c>
      <c r="E33">
        <v>218927</v>
      </c>
      <c r="F33" t="s">
        <v>361</v>
      </c>
      <c r="G33" s="2" t="s">
        <v>362</v>
      </c>
      <c r="H33">
        <v>1536</v>
      </c>
      <c r="I33" t="s">
        <v>21</v>
      </c>
      <c r="J33" t="s">
        <v>21</v>
      </c>
      <c r="K33" t="s">
        <v>22</v>
      </c>
      <c r="L33">
        <v>0</v>
      </c>
      <c r="M33">
        <v>55597.340689999997</v>
      </c>
      <c r="N33">
        <v>219822.52119999999</v>
      </c>
      <c r="O33">
        <v>350999.61700000003</v>
      </c>
      <c r="P33">
        <v>817663.53989999997</v>
      </c>
      <c r="Q33">
        <v>88405.981280000007</v>
      </c>
      <c r="R33">
        <v>0</v>
      </c>
      <c r="S33">
        <v>1</v>
      </c>
      <c r="T33" t="b">
        <f t="shared" si="0"/>
        <v>1</v>
      </c>
      <c r="U33">
        <f t="shared" si="1"/>
        <v>12231.405069642859</v>
      </c>
      <c r="V33">
        <f t="shared" si="2"/>
        <v>271.96531794668545</v>
      </c>
      <c r="W33">
        <f t="shared" si="3"/>
        <v>0.97617415464914736</v>
      </c>
      <c r="X33">
        <f t="shared" si="4"/>
        <v>271.96531794668545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 s="4">
        <v>0.66100000000000003</v>
      </c>
      <c r="AF33" s="4">
        <v>2.3496300000000001E-2</v>
      </c>
      <c r="AG33" s="4">
        <v>5.2999999999999999E-2</v>
      </c>
      <c r="AH33" s="4">
        <v>3.5238900000000002</v>
      </c>
      <c r="AI33" s="4" t="s">
        <v>362</v>
      </c>
      <c r="AJ33" s="4" t="s">
        <v>458</v>
      </c>
      <c r="AK33" s="5" t="s">
        <v>835</v>
      </c>
      <c r="AL33" s="4" t="s">
        <v>360</v>
      </c>
      <c r="AM33" s="4" t="s">
        <v>836</v>
      </c>
      <c r="AN33" s="4">
        <v>18.365400000000001</v>
      </c>
      <c r="AO33" s="4">
        <v>290.87599999999998</v>
      </c>
      <c r="AP33" s="4">
        <v>1.52757E-4</v>
      </c>
      <c r="AQ33" s="4">
        <v>1.113</v>
      </c>
      <c r="AR33" s="4">
        <v>4.2364300000000002E-4</v>
      </c>
      <c r="AS33" s="4">
        <v>121.66</v>
      </c>
      <c r="AT33" s="4">
        <v>67.664000000000001</v>
      </c>
      <c r="AU33" s="4">
        <v>39.527999999999999</v>
      </c>
      <c r="AV33" s="4">
        <v>151.83799999999999</v>
      </c>
      <c r="AW33" s="4">
        <v>1.0209399999999999E-3</v>
      </c>
      <c r="AX33" s="4">
        <v>11.5878</v>
      </c>
      <c r="AY33" s="4">
        <v>1.3304499999999999E-3</v>
      </c>
      <c r="AZ33" s="4">
        <v>4.13047E-2</v>
      </c>
      <c r="BA33" s="4">
        <v>1.6181100000000001E-11</v>
      </c>
      <c r="BB33" s="4">
        <v>10.513400000000001</v>
      </c>
      <c r="BC33" s="4">
        <v>292.85700000000003</v>
      </c>
      <c r="BD33" s="4">
        <v>1.65086E-9</v>
      </c>
      <c r="BE33" s="4">
        <v>0.20415800000000001</v>
      </c>
      <c r="BF33" s="4">
        <v>8.5365500000000001</v>
      </c>
      <c r="BG33" s="4">
        <v>125.16</v>
      </c>
      <c r="BH33" s="4">
        <v>1.0751900000000001</v>
      </c>
      <c r="BI33" s="4">
        <v>87.235200000000006</v>
      </c>
      <c r="BJ33" s="4">
        <v>7.0975600000000002E-6</v>
      </c>
      <c r="BK33" s="4">
        <v>2.91784E-2</v>
      </c>
      <c r="BL33" s="6" t="s">
        <v>961</v>
      </c>
      <c r="BN33" t="s">
        <v>835</v>
      </c>
      <c r="BO33" t="s">
        <v>362</v>
      </c>
      <c r="BP33" t="s">
        <v>360</v>
      </c>
      <c r="BQ33" t="s">
        <v>994</v>
      </c>
      <c r="BR33" t="s">
        <v>995</v>
      </c>
      <c r="BS33" t="s">
        <v>995</v>
      </c>
      <c r="BT33" t="s">
        <v>995</v>
      </c>
      <c r="BU33" t="s">
        <v>996</v>
      </c>
      <c r="BV33" t="s">
        <v>996</v>
      </c>
      <c r="BW33" t="s">
        <v>995</v>
      </c>
      <c r="BX33" t="s">
        <v>999</v>
      </c>
      <c r="BY33" t="s">
        <v>995</v>
      </c>
      <c r="BZ33" t="s">
        <v>995</v>
      </c>
      <c r="CA33" t="s">
        <v>995</v>
      </c>
      <c r="CB33" t="s">
        <v>995</v>
      </c>
      <c r="CC33" t="s">
        <v>995</v>
      </c>
      <c r="CD33" t="s">
        <v>995</v>
      </c>
      <c r="CE33" t="s">
        <v>995</v>
      </c>
      <c r="CF33" t="s">
        <v>994</v>
      </c>
      <c r="CG33" t="s">
        <v>995</v>
      </c>
      <c r="CH33" t="s">
        <v>995</v>
      </c>
      <c r="CI33" t="s">
        <v>996</v>
      </c>
      <c r="CJ33" t="s">
        <v>994</v>
      </c>
    </row>
    <row r="34" spans="1:88" x14ac:dyDescent="0.35">
      <c r="A34" t="s">
        <v>318</v>
      </c>
      <c r="B34">
        <v>11.021000000000001</v>
      </c>
      <c r="C34">
        <v>167.08547999999999</v>
      </c>
      <c r="D34">
        <v>79.7</v>
      </c>
      <c r="E34">
        <v>778898</v>
      </c>
      <c r="F34" t="s">
        <v>319</v>
      </c>
      <c r="G34" s="2" t="s">
        <v>320</v>
      </c>
      <c r="H34">
        <v>1401</v>
      </c>
      <c r="I34">
        <v>1401</v>
      </c>
      <c r="J34">
        <v>0</v>
      </c>
      <c r="K34" t="s">
        <v>22</v>
      </c>
      <c r="L34">
        <v>0</v>
      </c>
      <c r="M34">
        <v>0</v>
      </c>
      <c r="N34">
        <v>652281.38359999994</v>
      </c>
      <c r="O34">
        <v>1110047.821</v>
      </c>
      <c r="P34">
        <v>3267259.304</v>
      </c>
      <c r="Q34">
        <v>422697.49170000001</v>
      </c>
      <c r="R34">
        <v>0</v>
      </c>
      <c r="S34">
        <v>1</v>
      </c>
      <c r="T34" t="b">
        <f t="shared" si="0"/>
        <v>1</v>
      </c>
      <c r="U34">
        <f t="shared" si="1"/>
        <v>52438.139995714286</v>
      </c>
      <c r="V34">
        <f t="shared" si="2"/>
        <v>400.89721800240568</v>
      </c>
      <c r="W34">
        <f t="shared" si="3"/>
        <v>0.96105872770878609</v>
      </c>
      <c r="X34">
        <f t="shared" si="4"/>
        <v>400.89721800240568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 s="4">
        <v>0.59899999999999998</v>
      </c>
      <c r="AF34" s="4">
        <v>1.5922100000000002E-2</v>
      </c>
      <c r="AG34" s="4">
        <v>0.214</v>
      </c>
      <c r="AH34" s="4">
        <v>15.381600000000001</v>
      </c>
      <c r="AI34" s="4" t="s">
        <v>320</v>
      </c>
      <c r="AJ34" s="4" t="s">
        <v>458</v>
      </c>
      <c r="AK34" s="5" t="s">
        <v>799</v>
      </c>
      <c r="AL34" s="4" t="s">
        <v>800</v>
      </c>
      <c r="AM34" s="4" t="s">
        <v>801</v>
      </c>
      <c r="AN34" s="4">
        <v>912.01099999999997</v>
      </c>
      <c r="AO34" s="4">
        <v>260.38</v>
      </c>
      <c r="AP34" s="4">
        <v>5.22396E-6</v>
      </c>
      <c r="AQ34" s="4">
        <v>0.98699999999999999</v>
      </c>
      <c r="AR34" s="4">
        <v>1.59588E-5</v>
      </c>
      <c r="AS34" s="4">
        <v>111.65600000000001</v>
      </c>
      <c r="AT34" s="4">
        <v>17.082999999999998</v>
      </c>
      <c r="AU34" s="4">
        <v>39.354999999999997</v>
      </c>
      <c r="AV34" s="4">
        <v>128.923</v>
      </c>
      <c r="AW34" s="4">
        <v>4.1304699999999998E-5</v>
      </c>
      <c r="AX34" s="4" t="s">
        <v>462</v>
      </c>
      <c r="AY34" s="4">
        <v>5.1286099999999996E-3</v>
      </c>
      <c r="AZ34" s="4">
        <v>2.3496300000000001E-5</v>
      </c>
      <c r="BA34" s="4">
        <v>3.90775E-11</v>
      </c>
      <c r="BB34" s="4">
        <v>489.48500000000001</v>
      </c>
      <c r="BC34" s="4">
        <v>265.24</v>
      </c>
      <c r="BD34" s="4">
        <v>5.14129E-4</v>
      </c>
      <c r="BE34" s="4">
        <v>3.6772999999999998</v>
      </c>
      <c r="BF34" s="4">
        <v>6.7260099999999996</v>
      </c>
      <c r="BG34" s="4">
        <v>3537.5</v>
      </c>
      <c r="BH34" s="4">
        <v>4.1777600000000001</v>
      </c>
      <c r="BI34" s="4">
        <v>17.941199999999998</v>
      </c>
      <c r="BJ34" s="4">
        <v>1.25477E-2</v>
      </c>
      <c r="BK34" s="4">
        <v>1.7274200000000001E-5</v>
      </c>
      <c r="BL34" s="6" t="s">
        <v>948</v>
      </c>
      <c r="BN34" t="s">
        <v>799</v>
      </c>
      <c r="BO34" t="s">
        <v>320</v>
      </c>
      <c r="BP34" t="s">
        <v>800</v>
      </c>
      <c r="BQ34" t="s">
        <v>996</v>
      </c>
      <c r="BR34" t="s">
        <v>995</v>
      </c>
      <c r="BS34" t="s">
        <v>995</v>
      </c>
      <c r="BT34" t="s">
        <v>995</v>
      </c>
      <c r="BU34" t="s">
        <v>996</v>
      </c>
      <c r="BV34" t="s">
        <v>996</v>
      </c>
      <c r="BW34" t="s">
        <v>995</v>
      </c>
      <c r="BX34" t="s">
        <v>999</v>
      </c>
      <c r="BY34" t="s">
        <v>995</v>
      </c>
      <c r="BZ34" t="s">
        <v>995</v>
      </c>
      <c r="CA34" t="s">
        <v>995</v>
      </c>
      <c r="CB34" t="s">
        <v>995</v>
      </c>
      <c r="CC34" t="s">
        <v>995</v>
      </c>
      <c r="CD34" t="s">
        <v>995</v>
      </c>
      <c r="CE34" t="s">
        <v>995</v>
      </c>
      <c r="CF34" t="s">
        <v>998</v>
      </c>
      <c r="CG34" t="s">
        <v>995</v>
      </c>
      <c r="CH34" t="s">
        <v>994</v>
      </c>
      <c r="CI34" t="s">
        <v>994</v>
      </c>
      <c r="CJ34" t="s">
        <v>995</v>
      </c>
    </row>
    <row r="35" spans="1:88" x14ac:dyDescent="0.35">
      <c r="A35" t="s">
        <v>302</v>
      </c>
      <c r="B35">
        <v>4.3609999999999998</v>
      </c>
      <c r="C35">
        <v>108.044456</v>
      </c>
      <c r="D35">
        <v>93.9</v>
      </c>
      <c r="E35">
        <v>1305179</v>
      </c>
      <c r="F35" t="s">
        <v>303</v>
      </c>
      <c r="G35" s="2" t="s">
        <v>304</v>
      </c>
      <c r="H35">
        <v>1009</v>
      </c>
      <c r="I35" t="s">
        <v>21</v>
      </c>
      <c r="J35" t="s">
        <v>21</v>
      </c>
      <c r="K35" t="s">
        <v>22</v>
      </c>
      <c r="L35">
        <v>0</v>
      </c>
      <c r="M35">
        <v>0</v>
      </c>
      <c r="N35">
        <v>1856912.8940000001</v>
      </c>
      <c r="O35">
        <v>2916386.3149999999</v>
      </c>
      <c r="P35">
        <v>4362953.79</v>
      </c>
      <c r="Q35">
        <v>0</v>
      </c>
      <c r="R35">
        <v>0</v>
      </c>
      <c r="S35">
        <v>1</v>
      </c>
      <c r="T35" t="b">
        <f t="shared" si="0"/>
        <v>1</v>
      </c>
      <c r="U35">
        <f t="shared" si="1"/>
        <v>66396.009911904766</v>
      </c>
      <c r="V35">
        <f t="shared" si="2"/>
        <v>134.95737490419944</v>
      </c>
      <c r="W35">
        <f t="shared" si="3"/>
        <v>0.91470055827065866</v>
      </c>
      <c r="X35">
        <f t="shared" si="4"/>
        <v>134.95737490419944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 s="4">
        <v>0.42599999999999999</v>
      </c>
      <c r="AF35" s="4" t="s">
        <v>462</v>
      </c>
      <c r="AG35" s="4">
        <v>0.75600000000000001</v>
      </c>
      <c r="AH35" s="4">
        <v>4.4692999999999996</v>
      </c>
      <c r="AI35" s="4" t="s">
        <v>304</v>
      </c>
      <c r="AJ35" s="4" t="s">
        <v>458</v>
      </c>
      <c r="AK35" s="5" t="s">
        <v>761</v>
      </c>
      <c r="AL35" s="4" t="s">
        <v>762</v>
      </c>
      <c r="AM35" s="4" t="s">
        <v>763</v>
      </c>
      <c r="AN35" s="4" t="s">
        <v>462</v>
      </c>
      <c r="AO35" s="4">
        <v>194.38200000000001</v>
      </c>
      <c r="AP35" s="4">
        <v>1.4288899999999999E-4</v>
      </c>
      <c r="AQ35" s="4">
        <v>1.1180000000000001</v>
      </c>
      <c r="AR35" s="4">
        <v>6.2661399999999995E-4</v>
      </c>
      <c r="AS35" s="4">
        <v>79.587999999999994</v>
      </c>
      <c r="AT35" s="4">
        <v>17.466000000000001</v>
      </c>
      <c r="AU35" s="4">
        <v>40.704000000000001</v>
      </c>
      <c r="AV35" s="4">
        <v>147.851</v>
      </c>
      <c r="AW35" s="4">
        <v>3.1117200000000001E-3</v>
      </c>
      <c r="AX35" s="4">
        <v>1.79887</v>
      </c>
      <c r="AY35" s="4">
        <v>0.70145500000000005</v>
      </c>
      <c r="AZ35" s="4">
        <v>0.178649</v>
      </c>
      <c r="BA35" s="4">
        <v>3.2098199999999999E-11</v>
      </c>
      <c r="BB35" s="4">
        <v>3.46821</v>
      </c>
      <c r="BC35" s="4">
        <v>209.84200000000001</v>
      </c>
      <c r="BD35" s="4">
        <v>3.7435599999999998E-5</v>
      </c>
      <c r="BE35" s="4">
        <v>0.178205</v>
      </c>
      <c r="BF35" s="4">
        <v>4.1399299999999997</v>
      </c>
      <c r="BG35" s="4">
        <v>24.409700000000001</v>
      </c>
      <c r="BH35" s="4">
        <v>1.2618799999999999</v>
      </c>
      <c r="BI35" s="4">
        <v>30.964700000000001</v>
      </c>
      <c r="BJ35" s="4">
        <v>0.75756000000000001</v>
      </c>
      <c r="BK35" s="4">
        <v>1.0513699999999999</v>
      </c>
      <c r="BL35" s="6" t="s">
        <v>938</v>
      </c>
      <c r="BN35" t="s">
        <v>761</v>
      </c>
      <c r="BO35" t="s">
        <v>304</v>
      </c>
      <c r="BP35" t="s">
        <v>762</v>
      </c>
      <c r="BQ35" t="s">
        <v>994</v>
      </c>
      <c r="BR35" t="s">
        <v>995</v>
      </c>
      <c r="BS35" t="s">
        <v>995</v>
      </c>
      <c r="BT35" t="s">
        <v>995</v>
      </c>
      <c r="BU35" t="s">
        <v>999</v>
      </c>
      <c r="BV35" t="s">
        <v>996</v>
      </c>
      <c r="BW35" t="s">
        <v>995</v>
      </c>
      <c r="BX35" t="s">
        <v>996</v>
      </c>
      <c r="BY35" t="s">
        <v>995</v>
      </c>
      <c r="BZ35" t="s">
        <v>995</v>
      </c>
      <c r="CA35" t="s">
        <v>995</v>
      </c>
      <c r="CB35" t="s">
        <v>995</v>
      </c>
      <c r="CC35" t="s">
        <v>999</v>
      </c>
      <c r="CD35" t="s">
        <v>995</v>
      </c>
      <c r="CE35" t="s">
        <v>995</v>
      </c>
      <c r="CF35" t="s">
        <v>994</v>
      </c>
      <c r="CG35" t="s">
        <v>995</v>
      </c>
      <c r="CH35" t="s">
        <v>995</v>
      </c>
      <c r="CI35" t="s">
        <v>997</v>
      </c>
      <c r="CJ35" t="s">
        <v>994</v>
      </c>
    </row>
    <row r="36" spans="1:88" x14ac:dyDescent="0.35">
      <c r="A36" t="s">
        <v>321</v>
      </c>
      <c r="B36">
        <v>9.1999999999999993</v>
      </c>
      <c r="C36">
        <v>133.06487999999999</v>
      </c>
      <c r="D36">
        <v>59.9</v>
      </c>
      <c r="E36">
        <v>673310</v>
      </c>
      <c r="F36" t="s">
        <v>181</v>
      </c>
      <c r="G36" s="2" t="s">
        <v>322</v>
      </c>
      <c r="H36">
        <v>1298</v>
      </c>
      <c r="I36" t="s">
        <v>21</v>
      </c>
      <c r="J36" t="s">
        <v>21</v>
      </c>
      <c r="K36" t="s">
        <v>22</v>
      </c>
      <c r="L36">
        <v>0</v>
      </c>
      <c r="M36">
        <v>0</v>
      </c>
      <c r="N36">
        <v>379369.68339999998</v>
      </c>
      <c r="O36">
        <v>811474.95449999999</v>
      </c>
      <c r="P36">
        <v>3188725.9479999999</v>
      </c>
      <c r="Q36">
        <v>333599.41450000001</v>
      </c>
      <c r="R36">
        <v>0</v>
      </c>
      <c r="S36">
        <v>1</v>
      </c>
      <c r="T36" t="b">
        <f t="shared" ref="T36:T67" si="5">MAX(N36:P36)&gt;M36*10</f>
        <v>1</v>
      </c>
      <c r="U36">
        <f t="shared" ref="U36:U67" si="6">SLOPE(M36:P36,$M$3:$P$3)</f>
        <v>52367.73223880952</v>
      </c>
      <c r="V36">
        <f t="shared" ref="V36:V67" si="7">(((P36-N36)/N36)*100)</f>
        <v>740.53262227542564</v>
      </c>
      <c r="W36">
        <f t="shared" ref="W36:W67" si="8">CORREL($M$3:$P$3,M36:P36)^2</f>
        <v>0.93259683624711553</v>
      </c>
      <c r="X36">
        <f t="shared" si="4"/>
        <v>740.53262227542564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 s="4">
        <v>0.69299999999999995</v>
      </c>
      <c r="AF36" s="4">
        <v>7.1944900000000004E-3</v>
      </c>
      <c r="AG36" s="4">
        <v>-6.0000000000000001E-3</v>
      </c>
      <c r="AH36" s="4">
        <v>4.5019499999999999</v>
      </c>
      <c r="AI36" s="4" t="s">
        <v>322</v>
      </c>
      <c r="AJ36" s="4" t="s">
        <v>458</v>
      </c>
      <c r="AK36" s="5" t="s">
        <v>808</v>
      </c>
      <c r="AL36" s="4" t="s">
        <v>809</v>
      </c>
      <c r="AM36" s="4" t="s">
        <v>810</v>
      </c>
      <c r="AN36" s="4">
        <v>10.6905</v>
      </c>
      <c r="AO36" s="4">
        <v>228.80600000000001</v>
      </c>
      <c r="AP36" s="4">
        <v>9.0157100000000005E-5</v>
      </c>
      <c r="AQ36" s="4">
        <v>1.0329999999999999</v>
      </c>
      <c r="AR36" s="4">
        <v>7.9983399999999997E-5</v>
      </c>
      <c r="AS36" s="4">
        <v>92.68</v>
      </c>
      <c r="AT36" s="4">
        <v>39.564</v>
      </c>
      <c r="AU36" s="4">
        <v>33.250999999999998</v>
      </c>
      <c r="AV36" s="4">
        <v>135.404</v>
      </c>
      <c r="AW36" s="4">
        <v>3.1768699999999998E-4</v>
      </c>
      <c r="AX36" s="4">
        <v>2.6302699999999999</v>
      </c>
      <c r="AY36" s="4">
        <v>3.72392E-2</v>
      </c>
      <c r="AZ36" s="4">
        <v>4.2854900000000003E-3</v>
      </c>
      <c r="BA36" s="4">
        <v>8.4146100000000002E-12</v>
      </c>
      <c r="BB36" s="4">
        <v>5.4295</v>
      </c>
      <c r="BC36" s="4">
        <v>232.42400000000001</v>
      </c>
      <c r="BD36" s="4">
        <v>1.5614600000000001E-5</v>
      </c>
      <c r="BE36" s="4">
        <v>0.106338</v>
      </c>
      <c r="BF36" s="4">
        <v>5.1980300000000002</v>
      </c>
      <c r="BG36" s="4">
        <v>131.566</v>
      </c>
      <c r="BH36" s="4">
        <v>2.4950399999999999</v>
      </c>
      <c r="BI36" s="4">
        <v>-1.3654599999999999</v>
      </c>
      <c r="BJ36" s="4">
        <v>2.3566E-2</v>
      </c>
      <c r="BK36" s="4">
        <v>4.5239299999999998E-3</v>
      </c>
      <c r="BL36" s="6" t="s">
        <v>951</v>
      </c>
      <c r="BN36" t="s">
        <v>808</v>
      </c>
      <c r="BO36" t="s">
        <v>322</v>
      </c>
      <c r="BP36" t="s">
        <v>809</v>
      </c>
      <c r="BQ36" t="s">
        <v>994</v>
      </c>
      <c r="BR36" t="s">
        <v>995</v>
      </c>
      <c r="BS36" t="s">
        <v>995</v>
      </c>
      <c r="BT36" t="s">
        <v>995</v>
      </c>
      <c r="BU36" t="s">
        <v>996</v>
      </c>
      <c r="BV36" t="s">
        <v>996</v>
      </c>
      <c r="BW36" t="s">
        <v>995</v>
      </c>
      <c r="BX36" t="s">
        <v>999</v>
      </c>
      <c r="BY36" t="s">
        <v>995</v>
      </c>
      <c r="BZ36" t="s">
        <v>995</v>
      </c>
      <c r="CA36" t="s">
        <v>995</v>
      </c>
      <c r="CB36" t="s">
        <v>995</v>
      </c>
      <c r="CC36" t="s">
        <v>995</v>
      </c>
      <c r="CD36" t="s">
        <v>995</v>
      </c>
      <c r="CE36" t="s">
        <v>995</v>
      </c>
      <c r="CF36" t="s">
        <v>994</v>
      </c>
      <c r="CG36" t="s">
        <v>995</v>
      </c>
      <c r="CH36" t="s">
        <v>995</v>
      </c>
      <c r="CI36" t="s">
        <v>996</v>
      </c>
      <c r="CJ36" t="s">
        <v>994</v>
      </c>
    </row>
    <row r="37" spans="1:88" x14ac:dyDescent="0.35">
      <c r="A37" t="s">
        <v>109</v>
      </c>
      <c r="B37">
        <v>16.141999999999999</v>
      </c>
      <c r="C37">
        <v>105.033562</v>
      </c>
      <c r="D37">
        <v>36.799999999999997</v>
      </c>
      <c r="E37">
        <v>10066885</v>
      </c>
      <c r="F37" t="s">
        <v>110</v>
      </c>
      <c r="G37" s="2" t="s">
        <v>111</v>
      </c>
      <c r="H37">
        <v>1711</v>
      </c>
      <c r="I37">
        <v>1716</v>
      </c>
      <c r="J37">
        <v>5</v>
      </c>
      <c r="K37" t="s">
        <v>43</v>
      </c>
      <c r="L37">
        <v>1380579.3370000001</v>
      </c>
      <c r="M37">
        <v>3803488.4449999998</v>
      </c>
      <c r="N37">
        <v>4930885.8899999997</v>
      </c>
      <c r="O37">
        <v>10645021.439999999</v>
      </c>
      <c r="P37">
        <v>42888273.640000001</v>
      </c>
      <c r="Q37">
        <v>6401884.5420000004</v>
      </c>
      <c r="R37">
        <v>418061.69949999999</v>
      </c>
      <c r="S37">
        <v>1</v>
      </c>
      <c r="T37" t="b">
        <f t="shared" si="5"/>
        <v>1</v>
      </c>
      <c r="U37">
        <f t="shared" si="6"/>
        <v>659649.61196428572</v>
      </c>
      <c r="V37">
        <f t="shared" si="7"/>
        <v>769.78840307334724</v>
      </c>
      <c r="W37">
        <f t="shared" si="8"/>
        <v>0.89395656150504932</v>
      </c>
      <c r="X37" t="str">
        <f t="shared" si="4"/>
        <v>NA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 s="4">
        <v>0.154</v>
      </c>
      <c r="AF37" s="4">
        <v>6.10942E-3</v>
      </c>
      <c r="AG37" s="4">
        <v>-7.0999999999999994E-2</v>
      </c>
      <c r="AH37" s="4">
        <v>17.7255</v>
      </c>
      <c r="AI37" s="4" t="s">
        <v>111</v>
      </c>
      <c r="AJ37" s="4" t="s">
        <v>458</v>
      </c>
      <c r="AK37" s="5" t="s">
        <v>569</v>
      </c>
      <c r="AL37" s="4" t="s">
        <v>570</v>
      </c>
      <c r="AM37" s="4" t="s">
        <v>571</v>
      </c>
      <c r="AN37" s="4">
        <v>8375.2900000000009</v>
      </c>
      <c r="AO37" s="4">
        <v>293.36500000000001</v>
      </c>
      <c r="AP37" s="4">
        <v>1.58489E-6</v>
      </c>
      <c r="AQ37" s="4">
        <v>1.752</v>
      </c>
      <c r="AR37" s="4">
        <v>4.9317400000000002E-7</v>
      </c>
      <c r="AS37" s="4">
        <v>133.48500000000001</v>
      </c>
      <c r="AT37" s="4">
        <v>156.06100000000001</v>
      </c>
      <c r="AU37" s="4" t="s">
        <v>462</v>
      </c>
      <c r="AV37" s="4">
        <v>105.98399999999999</v>
      </c>
      <c r="AW37" s="4">
        <v>3.81066E-6</v>
      </c>
      <c r="AX37" s="4">
        <v>2.4717199999999999</v>
      </c>
      <c r="AY37" s="4">
        <v>9.4841800000000003E-4</v>
      </c>
      <c r="AZ37" s="4">
        <v>5.2966300000000002E-7</v>
      </c>
      <c r="BA37" s="4">
        <v>2.7064299999999999E-14</v>
      </c>
      <c r="BB37" s="4">
        <v>21310.6</v>
      </c>
      <c r="BC37" s="4">
        <v>324.88200000000001</v>
      </c>
      <c r="BD37" s="4">
        <v>1.69294E-3</v>
      </c>
      <c r="BE37" s="4">
        <v>274.99099999999999</v>
      </c>
      <c r="BF37" s="4">
        <v>7.3739699999999999</v>
      </c>
      <c r="BG37" s="4">
        <v>5505.73</v>
      </c>
      <c r="BH37" s="4">
        <v>5.7285899999999996</v>
      </c>
      <c r="BI37" s="4">
        <v>231.56399999999999</v>
      </c>
      <c r="BJ37" s="4">
        <v>1.81898E-5</v>
      </c>
      <c r="BK37" s="4">
        <v>2.1082099999999999E-8</v>
      </c>
      <c r="BL37" s="6" t="s">
        <v>880</v>
      </c>
      <c r="BN37" t="s">
        <v>569</v>
      </c>
      <c r="BO37" t="s">
        <v>111</v>
      </c>
      <c r="BP37" t="s">
        <v>570</v>
      </c>
      <c r="BQ37" t="s">
        <v>994</v>
      </c>
      <c r="BR37" t="s">
        <v>998</v>
      </c>
      <c r="BS37" t="s">
        <v>997</v>
      </c>
      <c r="BT37" t="s">
        <v>998</v>
      </c>
      <c r="BU37" t="s">
        <v>996</v>
      </c>
      <c r="BV37" t="s">
        <v>999</v>
      </c>
      <c r="BW37" t="s">
        <v>999</v>
      </c>
      <c r="BX37" t="s">
        <v>999</v>
      </c>
      <c r="BY37" t="s">
        <v>999</v>
      </c>
      <c r="BZ37" t="s">
        <v>997</v>
      </c>
      <c r="CA37" t="s">
        <v>999</v>
      </c>
      <c r="CB37" t="s">
        <v>997</v>
      </c>
      <c r="CC37" t="s">
        <v>997</v>
      </c>
      <c r="CD37" t="s">
        <v>997</v>
      </c>
      <c r="CE37" t="s">
        <v>997</v>
      </c>
      <c r="CF37" t="s">
        <v>998</v>
      </c>
      <c r="CG37" t="s">
        <v>998</v>
      </c>
      <c r="CH37" t="s">
        <v>998</v>
      </c>
      <c r="CI37" t="s">
        <v>998</v>
      </c>
      <c r="CJ37" t="s">
        <v>996</v>
      </c>
    </row>
    <row r="38" spans="1:88" x14ac:dyDescent="0.35">
      <c r="A38" t="s">
        <v>183</v>
      </c>
      <c r="B38">
        <v>6.4189999999999996</v>
      </c>
      <c r="C38">
        <v>117.057388</v>
      </c>
      <c r="D38">
        <v>39.5</v>
      </c>
      <c r="E38">
        <v>2274674</v>
      </c>
      <c r="F38" t="s">
        <v>184</v>
      </c>
      <c r="G38" s="2" t="s">
        <v>185</v>
      </c>
      <c r="H38">
        <v>1140</v>
      </c>
      <c r="I38">
        <v>1144</v>
      </c>
      <c r="J38">
        <v>4</v>
      </c>
      <c r="K38" t="s">
        <v>22</v>
      </c>
      <c r="L38">
        <v>2612976.2609999999</v>
      </c>
      <c r="M38">
        <v>0</v>
      </c>
      <c r="N38">
        <v>1151195.2709999999</v>
      </c>
      <c r="O38">
        <v>2802271.5350000001</v>
      </c>
      <c r="P38">
        <v>7530035.602</v>
      </c>
      <c r="Q38">
        <v>1826239.331</v>
      </c>
      <c r="R38">
        <v>0</v>
      </c>
      <c r="S38">
        <v>1</v>
      </c>
      <c r="T38" t="b">
        <f t="shared" si="5"/>
        <v>1</v>
      </c>
      <c r="U38">
        <f t="shared" si="6"/>
        <v>123949.84508571429</v>
      </c>
      <c r="V38">
        <f t="shared" si="7"/>
        <v>554.10584908492046</v>
      </c>
      <c r="W38">
        <f t="shared" si="8"/>
        <v>0.9803042421588245</v>
      </c>
      <c r="X38">
        <f t="shared" si="4"/>
        <v>554.10584908492046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 s="4">
        <v>0.35199999999999998</v>
      </c>
      <c r="AF38" s="4">
        <v>8.7096399999999994E-3</v>
      </c>
      <c r="AG38" s="4">
        <v>0.01</v>
      </c>
      <c r="AH38" s="4">
        <v>6.4251699999999996</v>
      </c>
      <c r="AI38" s="4" t="s">
        <v>185</v>
      </c>
      <c r="AJ38" s="4" t="s">
        <v>458</v>
      </c>
      <c r="AK38" s="5" t="s">
        <v>699</v>
      </c>
      <c r="AL38" s="4" t="s">
        <v>700</v>
      </c>
      <c r="AM38" s="4" t="s">
        <v>701</v>
      </c>
      <c r="AN38" s="4">
        <v>7.7090300000000003</v>
      </c>
      <c r="AO38" s="4">
        <v>233.97800000000001</v>
      </c>
      <c r="AP38" s="4">
        <v>7.8343000000000005E-5</v>
      </c>
      <c r="AQ38" s="4">
        <v>1.0149999999999999</v>
      </c>
      <c r="AR38" s="4">
        <v>3.22849E-4</v>
      </c>
      <c r="AS38" s="4">
        <v>103.021</v>
      </c>
      <c r="AT38" s="4">
        <v>-7.335</v>
      </c>
      <c r="AU38" s="4">
        <v>37.944000000000003</v>
      </c>
      <c r="AV38" s="4">
        <v>154.82300000000001</v>
      </c>
      <c r="AW38" s="4">
        <v>1.9010800000000001E-3</v>
      </c>
      <c r="AX38" s="4">
        <v>1.7823800000000001</v>
      </c>
      <c r="AY38" s="4">
        <v>0.28248800000000002</v>
      </c>
      <c r="AZ38" s="4">
        <v>2.9648299999999999E-2</v>
      </c>
      <c r="BA38" s="4">
        <v>3.2277000000000001E-12</v>
      </c>
      <c r="BB38" s="4">
        <v>8.9325799999999997</v>
      </c>
      <c r="BC38" s="4">
        <v>233.53800000000001</v>
      </c>
      <c r="BD38" s="4">
        <v>8.3358300000000001E-7</v>
      </c>
      <c r="BE38" s="4">
        <v>0.15915399999999999</v>
      </c>
      <c r="BF38" s="4">
        <v>4.3122800000000003</v>
      </c>
      <c r="BG38" s="4">
        <v>76.285899999999998</v>
      </c>
      <c r="BH38" s="4">
        <v>1.5595699999999999</v>
      </c>
      <c r="BI38" s="4">
        <v>-23.421500000000002</v>
      </c>
      <c r="BJ38" s="4">
        <v>8.9690699999999998E-2</v>
      </c>
      <c r="BK38" s="4">
        <v>8.7102399999999997E-4</v>
      </c>
      <c r="BL38" s="6" t="s">
        <v>922</v>
      </c>
      <c r="BN38" t="s">
        <v>699</v>
      </c>
      <c r="BO38" t="s">
        <v>185</v>
      </c>
      <c r="BP38" t="s">
        <v>700</v>
      </c>
      <c r="BQ38" t="s">
        <v>998</v>
      </c>
      <c r="BR38" t="s">
        <v>998</v>
      </c>
      <c r="BS38" t="s">
        <v>999</v>
      </c>
      <c r="BT38" t="s">
        <v>997</v>
      </c>
      <c r="BU38" t="s">
        <v>996</v>
      </c>
      <c r="BV38" t="s">
        <v>996</v>
      </c>
      <c r="BW38" t="s">
        <v>997</v>
      </c>
      <c r="BX38" t="s">
        <v>996</v>
      </c>
      <c r="BY38" t="s">
        <v>999</v>
      </c>
      <c r="BZ38" t="s">
        <v>997</v>
      </c>
      <c r="CA38" t="s">
        <v>999</v>
      </c>
      <c r="CB38" t="s">
        <v>997</v>
      </c>
      <c r="CC38" t="s">
        <v>997</v>
      </c>
      <c r="CD38" t="s">
        <v>996</v>
      </c>
      <c r="CE38" t="s">
        <v>999</v>
      </c>
      <c r="CF38" t="s">
        <v>994</v>
      </c>
      <c r="CG38" t="s">
        <v>997</v>
      </c>
      <c r="CH38" t="s">
        <v>994</v>
      </c>
      <c r="CI38" t="s">
        <v>996</v>
      </c>
      <c r="CJ38" t="s">
        <v>999</v>
      </c>
    </row>
    <row r="39" spans="1:88" x14ac:dyDescent="0.35">
      <c r="A39" t="s">
        <v>122</v>
      </c>
      <c r="B39">
        <v>19.734000000000002</v>
      </c>
      <c r="C39">
        <v>213.184799</v>
      </c>
      <c r="D39">
        <v>1.4</v>
      </c>
      <c r="E39">
        <v>24436372</v>
      </c>
      <c r="F39" t="s">
        <v>123</v>
      </c>
      <c r="G39" s="2" t="s">
        <v>124</v>
      </c>
      <c r="H39">
        <v>1959</v>
      </c>
      <c r="I39" t="s">
        <v>21</v>
      </c>
      <c r="J39" t="s">
        <v>21</v>
      </c>
      <c r="K39" t="s">
        <v>22</v>
      </c>
      <c r="L39">
        <v>91641811</v>
      </c>
      <c r="M39">
        <v>3240602.8659999999</v>
      </c>
      <c r="N39">
        <v>3302350.8539999998</v>
      </c>
      <c r="O39">
        <v>25432044.43</v>
      </c>
      <c r="P39">
        <v>40125557.630000003</v>
      </c>
      <c r="Q39">
        <v>4446632.8449999997</v>
      </c>
      <c r="R39">
        <v>2865604.3769999999</v>
      </c>
      <c r="S39">
        <v>1</v>
      </c>
      <c r="T39" t="b">
        <f t="shared" si="5"/>
        <v>1</v>
      </c>
      <c r="U39">
        <f t="shared" si="6"/>
        <v>667144.95463809534</v>
      </c>
      <c r="V39">
        <f t="shared" si="7"/>
        <v>1115.0604040572366</v>
      </c>
      <c r="W39">
        <f t="shared" si="8"/>
        <v>0.95507948600829695</v>
      </c>
      <c r="X39">
        <f t="shared" si="4"/>
        <v>1115.0604040572366</v>
      </c>
      <c r="Y39">
        <v>0</v>
      </c>
      <c r="Z39">
        <v>2</v>
      </c>
      <c r="AA39">
        <v>0</v>
      </c>
      <c r="AB39">
        <v>0</v>
      </c>
      <c r="AC39">
        <v>0</v>
      </c>
      <c r="AD39">
        <v>0</v>
      </c>
      <c r="AE39" s="4">
        <v>0.434</v>
      </c>
      <c r="AF39" s="4">
        <v>4.2462E-2</v>
      </c>
      <c r="AG39" s="4">
        <v>-9.0999999999999998E-2</v>
      </c>
      <c r="AH39" s="4">
        <v>8.6223600000000005</v>
      </c>
      <c r="AI39" s="4" t="s">
        <v>124</v>
      </c>
      <c r="AJ39" s="4" t="s">
        <v>458</v>
      </c>
      <c r="AK39" s="5" t="s">
        <v>500</v>
      </c>
      <c r="AL39" s="4" t="s">
        <v>501</v>
      </c>
      <c r="AM39" s="4" t="s">
        <v>502</v>
      </c>
      <c r="AN39" s="4">
        <v>23.933199999999999</v>
      </c>
      <c r="AO39" s="4">
        <v>360.16899999999998</v>
      </c>
      <c r="AP39" s="4">
        <v>1.2560300000000001E-5</v>
      </c>
      <c r="AQ39" s="4">
        <v>0.9</v>
      </c>
      <c r="AR39" s="4">
        <v>2.1677E-6</v>
      </c>
      <c r="AS39" s="4">
        <v>163.619</v>
      </c>
      <c r="AT39" s="4">
        <v>58.773000000000003</v>
      </c>
      <c r="AU39" s="4">
        <v>29.844999999999999</v>
      </c>
      <c r="AV39" s="4">
        <v>154.70500000000001</v>
      </c>
      <c r="AW39" s="4">
        <v>3.47536E-6</v>
      </c>
      <c r="AX39" s="4">
        <v>21.527799999999999</v>
      </c>
      <c r="AY39" s="4">
        <v>2.4154599999999998E-7</v>
      </c>
      <c r="AZ39" s="4">
        <v>3.5809599999999998E-6</v>
      </c>
      <c r="BA39" s="4">
        <v>1.30485E-11</v>
      </c>
      <c r="BB39" s="4">
        <v>156.36699999999999</v>
      </c>
      <c r="BC39" s="4">
        <v>351.50400000000002</v>
      </c>
      <c r="BD39" s="4">
        <v>4.3760099999999997E-9</v>
      </c>
      <c r="BE39" s="4">
        <v>0.89935200000000004</v>
      </c>
      <c r="BF39" s="4">
        <v>9.9137000000000004</v>
      </c>
      <c r="BG39" s="4">
        <v>1781.65</v>
      </c>
      <c r="BH39" s="4">
        <v>7.1703599999999996</v>
      </c>
      <c r="BI39" s="4">
        <v>61.679699999999997</v>
      </c>
      <c r="BJ39" s="4">
        <v>3.7949099999999999E-7</v>
      </c>
      <c r="BK39" s="4">
        <v>1.5632699999999999E-7</v>
      </c>
      <c r="BL39" s="6" t="s">
        <v>985</v>
      </c>
      <c r="BN39" t="s">
        <v>500</v>
      </c>
      <c r="BO39" t="s">
        <v>124</v>
      </c>
      <c r="BP39" t="s">
        <v>501</v>
      </c>
      <c r="BQ39" t="s">
        <v>996</v>
      </c>
      <c r="BR39" t="s">
        <v>997</v>
      </c>
      <c r="BS39" t="s">
        <v>996</v>
      </c>
      <c r="BT39" t="s">
        <v>995</v>
      </c>
      <c r="BU39" t="s">
        <v>996</v>
      </c>
      <c r="BV39" t="s">
        <v>999</v>
      </c>
      <c r="BW39" t="s">
        <v>996</v>
      </c>
      <c r="BX39" t="s">
        <v>996</v>
      </c>
      <c r="BY39" t="s">
        <v>995</v>
      </c>
      <c r="BZ39" t="s">
        <v>995</v>
      </c>
      <c r="CA39" t="s">
        <v>996</v>
      </c>
      <c r="CB39" t="s">
        <v>995</v>
      </c>
      <c r="CC39" t="s">
        <v>995</v>
      </c>
      <c r="CD39" t="s">
        <v>995</v>
      </c>
      <c r="CE39" t="s">
        <v>995</v>
      </c>
      <c r="CF39" t="s">
        <v>999</v>
      </c>
      <c r="CG39" t="s">
        <v>995</v>
      </c>
      <c r="CH39" t="s">
        <v>996</v>
      </c>
      <c r="CI39" t="s">
        <v>996</v>
      </c>
      <c r="CJ39" t="s">
        <v>999</v>
      </c>
    </row>
    <row r="40" spans="1:88" x14ac:dyDescent="0.35">
      <c r="A40" t="s">
        <v>218</v>
      </c>
      <c r="B40">
        <v>6.8940000000000001</v>
      </c>
      <c r="C40">
        <v>138.06758099999999</v>
      </c>
      <c r="D40">
        <v>79.099999999999994</v>
      </c>
      <c r="E40">
        <v>4304789</v>
      </c>
      <c r="F40" t="s">
        <v>24</v>
      </c>
      <c r="G40" s="2" t="s">
        <v>219</v>
      </c>
      <c r="H40">
        <v>1168</v>
      </c>
      <c r="I40" t="s">
        <v>21</v>
      </c>
      <c r="J40" t="s">
        <v>21</v>
      </c>
      <c r="K40" t="s">
        <v>22</v>
      </c>
      <c r="L40">
        <v>0</v>
      </c>
      <c r="M40">
        <v>0</v>
      </c>
      <c r="N40">
        <v>3683793.7859999998</v>
      </c>
      <c r="O40">
        <v>6992207.1849999996</v>
      </c>
      <c r="P40">
        <v>14957933.130000001</v>
      </c>
      <c r="Q40">
        <v>4499588.8949999996</v>
      </c>
      <c r="R40">
        <v>0</v>
      </c>
      <c r="S40">
        <v>1</v>
      </c>
      <c r="T40" t="b">
        <f t="shared" si="5"/>
        <v>1</v>
      </c>
      <c r="U40">
        <f t="shared" si="6"/>
        <v>239634.18508809523</v>
      </c>
      <c r="V40">
        <f t="shared" si="7"/>
        <v>306.04697219607073</v>
      </c>
      <c r="W40">
        <f t="shared" si="8"/>
        <v>0.98905177759485818</v>
      </c>
      <c r="X40">
        <f t="shared" si="4"/>
        <v>306.04697219607073</v>
      </c>
      <c r="Y40">
        <v>0</v>
      </c>
      <c r="Z40">
        <v>2</v>
      </c>
      <c r="AA40">
        <v>0</v>
      </c>
      <c r="AB40">
        <v>0</v>
      </c>
      <c r="AC40">
        <v>0</v>
      </c>
      <c r="AD40">
        <v>0</v>
      </c>
      <c r="AE40" s="4">
        <v>0.36899999999999999</v>
      </c>
      <c r="AF40" s="4">
        <v>7.7983000000000002E-3</v>
      </c>
      <c r="AG40" s="4">
        <v>0.54700000000000004</v>
      </c>
      <c r="AH40" s="4">
        <v>3.67394</v>
      </c>
      <c r="AI40" s="4" t="s">
        <v>219</v>
      </c>
      <c r="AJ40" s="4" t="s">
        <v>458</v>
      </c>
      <c r="AK40" s="5" t="s">
        <v>641</v>
      </c>
      <c r="AL40" s="4" t="s">
        <v>642</v>
      </c>
      <c r="AM40" s="4" t="s">
        <v>643</v>
      </c>
      <c r="AN40" s="4">
        <v>11.350099999999999</v>
      </c>
      <c r="AO40" s="4">
        <v>210.137</v>
      </c>
      <c r="AP40" s="4">
        <v>1.0715199999999999E-4</v>
      </c>
      <c r="AQ40" s="4">
        <v>1.0129999999999999</v>
      </c>
      <c r="AR40" s="4">
        <v>5.7147899999999995E-4</v>
      </c>
      <c r="AS40" s="4">
        <v>82.504999999999995</v>
      </c>
      <c r="AT40" s="4">
        <v>20.274000000000001</v>
      </c>
      <c r="AU40" s="4">
        <v>33.652000000000001</v>
      </c>
      <c r="AV40" s="4">
        <v>142.11799999999999</v>
      </c>
      <c r="AW40" s="4">
        <v>1.3677299999999999E-3</v>
      </c>
      <c r="AX40" s="4">
        <v>2.0417399999999999</v>
      </c>
      <c r="AY40" s="4">
        <v>0.43752200000000002</v>
      </c>
      <c r="AZ40" s="4">
        <v>1.80302E-2</v>
      </c>
      <c r="BA40" s="4">
        <v>2.3495200000000001E-11</v>
      </c>
      <c r="BB40" s="4">
        <v>7.95336</v>
      </c>
      <c r="BC40" s="4">
        <v>217.42</v>
      </c>
      <c r="BD40" s="4">
        <v>9.5210499999999992E-6</v>
      </c>
      <c r="BE40" s="4">
        <v>1.0828599999999999</v>
      </c>
      <c r="BF40" s="4">
        <v>4.4282500000000002</v>
      </c>
      <c r="BG40" s="4">
        <v>206.05500000000001</v>
      </c>
      <c r="BH40" s="4">
        <v>2.2098200000000001</v>
      </c>
      <c r="BI40" s="4">
        <v>-50.249699999999997</v>
      </c>
      <c r="BJ40" s="4">
        <v>3.2801200000000003E-2</v>
      </c>
      <c r="BK40" s="4">
        <v>2.5710799999999999E-2</v>
      </c>
      <c r="BL40" s="6" t="s">
        <v>906</v>
      </c>
      <c r="BN40" t="s">
        <v>641</v>
      </c>
      <c r="BO40" t="s">
        <v>219</v>
      </c>
      <c r="BP40" t="s">
        <v>642</v>
      </c>
      <c r="BQ40" t="s">
        <v>996</v>
      </c>
      <c r="BR40" t="s">
        <v>997</v>
      </c>
      <c r="BS40" t="s">
        <v>997</v>
      </c>
      <c r="BT40" t="s">
        <v>997</v>
      </c>
      <c r="BU40" t="s">
        <v>996</v>
      </c>
      <c r="BV40" t="s">
        <v>996</v>
      </c>
      <c r="BW40" t="s">
        <v>997</v>
      </c>
      <c r="BX40" t="s">
        <v>996</v>
      </c>
      <c r="BY40" t="s">
        <v>997</v>
      </c>
      <c r="BZ40" t="s">
        <v>997</v>
      </c>
      <c r="CA40" t="s">
        <v>999</v>
      </c>
      <c r="CB40" t="s">
        <v>997</v>
      </c>
      <c r="CC40" t="s">
        <v>997</v>
      </c>
      <c r="CD40" t="s">
        <v>997</v>
      </c>
      <c r="CE40" t="s">
        <v>997</v>
      </c>
      <c r="CF40" t="s">
        <v>996</v>
      </c>
      <c r="CG40" t="s">
        <v>997</v>
      </c>
      <c r="CH40" t="s">
        <v>994</v>
      </c>
      <c r="CI40" t="s">
        <v>996</v>
      </c>
      <c r="CJ40" t="s">
        <v>999</v>
      </c>
    </row>
    <row r="41" spans="1:88" x14ac:dyDescent="0.35">
      <c r="A41" t="s">
        <v>141</v>
      </c>
      <c r="B41">
        <v>10.448</v>
      </c>
      <c r="C41">
        <v>137.059753</v>
      </c>
      <c r="D41">
        <v>69.900000000000006</v>
      </c>
      <c r="E41">
        <v>7069473</v>
      </c>
      <c r="F41" t="s">
        <v>142</v>
      </c>
      <c r="G41" s="2" t="s">
        <v>143</v>
      </c>
      <c r="H41">
        <v>1369</v>
      </c>
      <c r="I41" t="s">
        <v>21</v>
      </c>
      <c r="J41" t="s">
        <v>21</v>
      </c>
      <c r="K41" t="s">
        <v>22</v>
      </c>
      <c r="L41">
        <v>0</v>
      </c>
      <c r="M41">
        <v>0</v>
      </c>
      <c r="N41">
        <v>4623965.233</v>
      </c>
      <c r="O41">
        <v>7807726.8770000003</v>
      </c>
      <c r="P41">
        <v>33033365.699999999</v>
      </c>
      <c r="Q41">
        <v>4021253.193</v>
      </c>
      <c r="R41">
        <v>0</v>
      </c>
      <c r="S41">
        <v>1</v>
      </c>
      <c r="T41" t="b">
        <f t="shared" si="5"/>
        <v>1</v>
      </c>
      <c r="U41">
        <f t="shared" si="6"/>
        <v>536117.59780476184</v>
      </c>
      <c r="V41">
        <f t="shared" si="7"/>
        <v>614.39476802830882</v>
      </c>
      <c r="W41">
        <f t="shared" si="8"/>
        <v>0.91901259535231627</v>
      </c>
      <c r="X41">
        <f t="shared" si="4"/>
        <v>614.39476802830882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 s="4">
        <v>0.82299999999999995</v>
      </c>
      <c r="AF41" s="4">
        <v>1.6180799999999999E-2</v>
      </c>
      <c r="AG41" s="4">
        <v>0.20200000000000001</v>
      </c>
      <c r="AH41" s="4">
        <v>3.3304</v>
      </c>
      <c r="AI41" s="4" t="s">
        <v>143</v>
      </c>
      <c r="AJ41" s="4" t="s">
        <v>458</v>
      </c>
      <c r="AK41" s="5" t="s">
        <v>602</v>
      </c>
      <c r="AL41" s="4" t="s">
        <v>603</v>
      </c>
      <c r="AM41" s="4" t="s">
        <v>604</v>
      </c>
      <c r="AN41" s="4">
        <v>32.136600000000001</v>
      </c>
      <c r="AO41" s="4">
        <v>256.66300000000001</v>
      </c>
      <c r="AP41" s="4">
        <v>3.31131E-5</v>
      </c>
      <c r="AQ41" s="4">
        <v>1.0449999999999999</v>
      </c>
      <c r="AR41" s="4">
        <v>8.7096399999999995E-5</v>
      </c>
      <c r="AS41" s="4">
        <v>113.965</v>
      </c>
      <c r="AT41" s="4">
        <v>31.861000000000001</v>
      </c>
      <c r="AU41" s="4">
        <v>36.304000000000002</v>
      </c>
      <c r="AV41" s="4">
        <v>145.05099999999999</v>
      </c>
      <c r="AW41" s="4">
        <v>5.9703499999999999E-4</v>
      </c>
      <c r="AX41" s="4">
        <v>7.2610599999999996</v>
      </c>
      <c r="AY41" s="4">
        <v>6.6988500000000001E-3</v>
      </c>
      <c r="AZ41" s="4">
        <v>7.7268099999999998E-3</v>
      </c>
      <c r="BA41" s="4">
        <v>2.76736E-11</v>
      </c>
      <c r="BB41" s="4">
        <v>8.1577699999999993</v>
      </c>
      <c r="BC41" s="4">
        <v>249.78</v>
      </c>
      <c r="BD41" s="4">
        <v>2.1570500000000001E-7</v>
      </c>
      <c r="BE41" s="4">
        <v>0.162939</v>
      </c>
      <c r="BF41" s="4">
        <v>7.7322800000000003</v>
      </c>
      <c r="BG41" s="4">
        <v>2246.04</v>
      </c>
      <c r="BH41" s="4">
        <v>2.64798</v>
      </c>
      <c r="BI41" s="4">
        <v>24.884499999999999</v>
      </c>
      <c r="BJ41" s="4">
        <v>5.0052200000000003E-3</v>
      </c>
      <c r="BK41" s="4">
        <v>5.4624799999999996E-3</v>
      </c>
      <c r="BL41" s="6" t="s">
        <v>892</v>
      </c>
      <c r="BN41" t="s">
        <v>602</v>
      </c>
      <c r="BO41" t="s">
        <v>143</v>
      </c>
      <c r="BP41" t="s">
        <v>603</v>
      </c>
      <c r="BQ41" t="s">
        <v>994</v>
      </c>
      <c r="BR41" t="s">
        <v>995</v>
      </c>
      <c r="BS41" t="s">
        <v>999</v>
      </c>
      <c r="BT41" t="s">
        <v>995</v>
      </c>
      <c r="BU41" t="s">
        <v>998</v>
      </c>
      <c r="BV41" t="s">
        <v>999</v>
      </c>
      <c r="BW41" t="s">
        <v>995</v>
      </c>
      <c r="BX41" t="s">
        <v>999</v>
      </c>
      <c r="BY41" t="s">
        <v>995</v>
      </c>
      <c r="BZ41" t="s">
        <v>995</v>
      </c>
      <c r="CA41" t="s">
        <v>994</v>
      </c>
      <c r="CB41" t="s">
        <v>995</v>
      </c>
      <c r="CC41" t="s">
        <v>995</v>
      </c>
      <c r="CD41" t="s">
        <v>999</v>
      </c>
      <c r="CE41" t="s">
        <v>995</v>
      </c>
      <c r="CF41" t="s">
        <v>996</v>
      </c>
      <c r="CG41" t="s">
        <v>995</v>
      </c>
      <c r="CH41" t="s">
        <v>994</v>
      </c>
      <c r="CI41" t="s">
        <v>996</v>
      </c>
      <c r="CJ41" t="s">
        <v>999</v>
      </c>
    </row>
    <row r="42" spans="1:88" x14ac:dyDescent="0.35">
      <c r="A42" t="s">
        <v>381</v>
      </c>
      <c r="B42">
        <v>8.1980000000000004</v>
      </c>
      <c r="C42">
        <v>129.057312</v>
      </c>
      <c r="D42">
        <v>61.2</v>
      </c>
      <c r="E42">
        <v>144615</v>
      </c>
      <c r="F42" t="s">
        <v>382</v>
      </c>
      <c r="G42" s="2" t="s">
        <v>383</v>
      </c>
      <c r="H42">
        <v>1242</v>
      </c>
      <c r="I42">
        <v>1261</v>
      </c>
      <c r="J42">
        <v>19</v>
      </c>
      <c r="K42" t="s">
        <v>22</v>
      </c>
      <c r="L42">
        <v>591016.054</v>
      </c>
      <c r="M42">
        <v>0</v>
      </c>
      <c r="N42">
        <v>0</v>
      </c>
      <c r="O42">
        <v>111628.2283</v>
      </c>
      <c r="P42">
        <v>309660.71769999998</v>
      </c>
      <c r="Q42">
        <v>0</v>
      </c>
      <c r="R42">
        <v>0</v>
      </c>
      <c r="S42">
        <v>1</v>
      </c>
      <c r="T42" t="b">
        <f t="shared" si="5"/>
        <v>1</v>
      </c>
      <c r="U42">
        <f t="shared" si="6"/>
        <v>5426.7934576190473</v>
      </c>
      <c r="V42" t="e">
        <f t="shared" si="7"/>
        <v>#DIV/0!</v>
      </c>
      <c r="W42">
        <f t="shared" si="8"/>
        <v>0.96664019986492966</v>
      </c>
      <c r="X42" t="s">
        <v>403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 s="4">
        <v>0.307</v>
      </c>
      <c r="AF42" s="4">
        <v>5.3333499999999997E-3</v>
      </c>
      <c r="AG42" s="4">
        <v>0.443</v>
      </c>
      <c r="AH42" s="4">
        <v>13.5778</v>
      </c>
      <c r="AI42" s="4" t="s">
        <v>383</v>
      </c>
      <c r="AJ42" s="4" t="s">
        <v>458</v>
      </c>
      <c r="AK42" s="5" t="s">
        <v>837</v>
      </c>
      <c r="AL42" s="4" t="s">
        <v>381</v>
      </c>
      <c r="AM42" s="4" t="s">
        <v>838</v>
      </c>
      <c r="AN42" s="4">
        <v>20.3704</v>
      </c>
      <c r="AO42" s="4">
        <v>241.15799999999999</v>
      </c>
      <c r="AP42" s="4">
        <v>1.3520700000000001E-4</v>
      </c>
      <c r="AQ42" s="4">
        <v>1.115</v>
      </c>
      <c r="AR42" s="4">
        <v>2.208E-4</v>
      </c>
      <c r="AS42" s="4">
        <v>105.486</v>
      </c>
      <c r="AT42" s="4">
        <v>36.51</v>
      </c>
      <c r="AU42" s="4">
        <v>40.374000000000002</v>
      </c>
      <c r="AV42" s="4">
        <v>142.90899999999999</v>
      </c>
      <c r="AW42" s="4">
        <v>7.72681E-4</v>
      </c>
      <c r="AX42" s="4">
        <v>3.35738</v>
      </c>
      <c r="AY42" s="4">
        <v>2.7352700000000001E-2</v>
      </c>
      <c r="AZ42" s="4">
        <v>1.1246000000000001E-2</v>
      </c>
      <c r="BA42" s="4">
        <v>8.5074400000000004E-12</v>
      </c>
      <c r="BB42" s="4">
        <v>6.6804100000000002</v>
      </c>
      <c r="BC42" s="4">
        <v>243.203</v>
      </c>
      <c r="BD42" s="4">
        <v>8.6654899999999996E-6</v>
      </c>
      <c r="BE42" s="4">
        <v>0.26133499999999998</v>
      </c>
      <c r="BF42" s="4">
        <v>5.2074100000000003</v>
      </c>
      <c r="BG42" s="4">
        <v>643.81200000000001</v>
      </c>
      <c r="BH42" s="4">
        <v>2.0809000000000002</v>
      </c>
      <c r="BI42" s="4">
        <v>24.927</v>
      </c>
      <c r="BJ42" s="4">
        <v>6.9172999999999998E-2</v>
      </c>
      <c r="BK42" s="4">
        <v>3.48838E-2</v>
      </c>
      <c r="BL42" s="6" t="s">
        <v>962</v>
      </c>
      <c r="BN42" t="s">
        <v>837</v>
      </c>
      <c r="BO42" t="s">
        <v>383</v>
      </c>
      <c r="BP42" t="s">
        <v>381</v>
      </c>
      <c r="BQ42" t="s">
        <v>999</v>
      </c>
      <c r="BR42" t="s">
        <v>997</v>
      </c>
      <c r="BS42" t="s">
        <v>999</v>
      </c>
      <c r="BT42" t="s">
        <v>997</v>
      </c>
      <c r="BU42" t="s">
        <v>996</v>
      </c>
      <c r="BV42" t="s">
        <v>999</v>
      </c>
      <c r="BW42" t="s">
        <v>997</v>
      </c>
      <c r="BX42" t="s">
        <v>996</v>
      </c>
      <c r="BY42" t="s">
        <v>997</v>
      </c>
      <c r="BZ42" t="s">
        <v>997</v>
      </c>
      <c r="CA42" t="s">
        <v>999</v>
      </c>
      <c r="CB42" t="s">
        <v>997</v>
      </c>
      <c r="CC42" t="s">
        <v>997</v>
      </c>
      <c r="CD42" t="s">
        <v>997</v>
      </c>
      <c r="CE42" t="s">
        <v>997</v>
      </c>
      <c r="CF42" t="s">
        <v>994</v>
      </c>
      <c r="CG42" t="s">
        <v>994</v>
      </c>
      <c r="CH42" t="s">
        <v>994</v>
      </c>
      <c r="CI42" t="s">
        <v>996</v>
      </c>
      <c r="CJ42" t="s">
        <v>999</v>
      </c>
    </row>
    <row r="43" spans="1:88" x14ac:dyDescent="0.35">
      <c r="A43" t="s">
        <v>57</v>
      </c>
      <c r="B43">
        <v>10.151999999999999</v>
      </c>
      <c r="C43">
        <v>154.06243900000001</v>
      </c>
      <c r="D43">
        <v>95.2</v>
      </c>
      <c r="E43">
        <v>20383313</v>
      </c>
      <c r="F43" t="s">
        <v>58</v>
      </c>
      <c r="G43" s="2" t="s">
        <v>59</v>
      </c>
      <c r="H43">
        <v>1352</v>
      </c>
      <c r="I43">
        <v>1355</v>
      </c>
      <c r="J43">
        <v>3</v>
      </c>
      <c r="K43" t="s">
        <v>22</v>
      </c>
      <c r="L43">
        <v>0</v>
      </c>
      <c r="M43">
        <v>0</v>
      </c>
      <c r="N43">
        <v>31916522.43</v>
      </c>
      <c r="O43">
        <v>18816073.899999999</v>
      </c>
      <c r="P43">
        <v>81343399.969999999</v>
      </c>
      <c r="Q43">
        <v>10607194.699999999</v>
      </c>
      <c r="R43">
        <v>0</v>
      </c>
      <c r="S43">
        <v>1</v>
      </c>
      <c r="T43" t="b">
        <f t="shared" si="5"/>
        <v>1</v>
      </c>
      <c r="U43">
        <f t="shared" si="6"/>
        <v>1172548.3485714286</v>
      </c>
      <c r="V43">
        <f t="shared" si="7"/>
        <v>154.86297934997174</v>
      </c>
      <c r="W43">
        <f t="shared" si="8"/>
        <v>0.79572096460227115</v>
      </c>
      <c r="X43" t="str">
        <f>IF(W43&gt;0.9,V43,"NA")</f>
        <v>NA</v>
      </c>
      <c r="Y43">
        <v>0</v>
      </c>
      <c r="Z43">
        <v>2</v>
      </c>
      <c r="AA43">
        <v>0</v>
      </c>
      <c r="AB43">
        <v>0</v>
      </c>
      <c r="AC43">
        <v>0</v>
      </c>
      <c r="AD43">
        <v>0</v>
      </c>
      <c r="AE43" s="4">
        <v>0.64500000000000002</v>
      </c>
      <c r="AF43" s="4">
        <v>6.9823200000000002E-3</v>
      </c>
      <c r="AG43" s="4">
        <v>0.54400000000000004</v>
      </c>
      <c r="AH43" s="4">
        <v>3.81792</v>
      </c>
      <c r="AI43" s="4" t="s">
        <v>59</v>
      </c>
      <c r="AJ43" s="4" t="s">
        <v>458</v>
      </c>
      <c r="AK43" s="5" t="s">
        <v>516</v>
      </c>
      <c r="AL43" s="4" t="s">
        <v>517</v>
      </c>
      <c r="AM43" s="4" t="s">
        <v>518</v>
      </c>
      <c r="AN43" s="4">
        <v>8.3946000000000005</v>
      </c>
      <c r="AO43" s="4">
        <v>240.55799999999999</v>
      </c>
      <c r="AP43" s="4">
        <v>9.5279599999999995E-5</v>
      </c>
      <c r="AQ43" s="4">
        <v>1.117</v>
      </c>
      <c r="AR43" s="4">
        <v>5.2239599999999995E-4</v>
      </c>
      <c r="AS43" s="4">
        <v>95.156999999999996</v>
      </c>
      <c r="AT43" s="4">
        <v>36.005000000000003</v>
      </c>
      <c r="AU43" s="4">
        <v>36.234000000000002</v>
      </c>
      <c r="AV43" s="4">
        <v>151.88</v>
      </c>
      <c r="AW43" s="4">
        <v>1.5631499999999999E-3</v>
      </c>
      <c r="AX43" s="4">
        <v>7.8886000000000003</v>
      </c>
      <c r="AY43" s="4">
        <v>2.0137200000000001E-2</v>
      </c>
      <c r="AZ43" s="4">
        <v>4.1975899999999997E-2</v>
      </c>
      <c r="BA43" s="4">
        <v>1.2426299999999999E-10</v>
      </c>
      <c r="BB43" s="4">
        <v>7.52515</v>
      </c>
      <c r="BC43" s="4">
        <v>261.03300000000002</v>
      </c>
      <c r="BD43" s="4">
        <v>2.3076399999999999E-7</v>
      </c>
      <c r="BE43" s="4">
        <v>0.124973</v>
      </c>
      <c r="BF43" s="4">
        <v>7.1849299999999996</v>
      </c>
      <c r="BG43" s="4">
        <v>824.12400000000002</v>
      </c>
      <c r="BH43" s="4">
        <v>1.1515500000000001</v>
      </c>
      <c r="BI43" s="4">
        <v>56.465400000000002</v>
      </c>
      <c r="BJ43" s="4">
        <v>4.2375700000000003E-6</v>
      </c>
      <c r="BK43" s="4">
        <v>1.8477199999999999E-2</v>
      </c>
      <c r="BL43" s="6" t="s">
        <v>852</v>
      </c>
      <c r="BN43" t="s">
        <v>516</v>
      </c>
      <c r="BO43" t="s">
        <v>59</v>
      </c>
      <c r="BP43" t="s">
        <v>517</v>
      </c>
      <c r="BQ43" s="4" t="s">
        <v>994</v>
      </c>
      <c r="BR43" t="s">
        <v>995</v>
      </c>
      <c r="BS43" t="s">
        <v>995</v>
      </c>
      <c r="BT43" t="s">
        <v>995</v>
      </c>
      <c r="BU43" t="s">
        <v>998</v>
      </c>
      <c r="BV43" t="s">
        <v>996</v>
      </c>
      <c r="BW43" t="s">
        <v>995</v>
      </c>
      <c r="BX43" t="s">
        <v>999</v>
      </c>
      <c r="BY43" t="s">
        <v>995</v>
      </c>
      <c r="BZ43" t="s">
        <v>995</v>
      </c>
      <c r="CA43" t="s">
        <v>999</v>
      </c>
      <c r="CB43" t="s">
        <v>995</v>
      </c>
      <c r="CC43" t="s">
        <v>999</v>
      </c>
      <c r="CD43" t="s">
        <v>999</v>
      </c>
      <c r="CE43" t="s">
        <v>995</v>
      </c>
      <c r="CF43" t="s">
        <v>996</v>
      </c>
      <c r="CG43" t="s">
        <v>995</v>
      </c>
      <c r="CH43" t="s">
        <v>994</v>
      </c>
      <c r="CI43" t="s">
        <v>996</v>
      </c>
      <c r="CJ43" t="s">
        <v>994</v>
      </c>
    </row>
    <row r="44" spans="1:88" x14ac:dyDescent="0.35">
      <c r="A44" t="s">
        <v>132</v>
      </c>
      <c r="B44">
        <v>7.5579999999999998</v>
      </c>
      <c r="C44">
        <v>119.04922500000001</v>
      </c>
      <c r="D44">
        <v>86.7</v>
      </c>
      <c r="E44">
        <v>9352990</v>
      </c>
      <c r="F44" t="s">
        <v>85</v>
      </c>
      <c r="G44" s="2" t="s">
        <v>133</v>
      </c>
      <c r="H44">
        <v>1207</v>
      </c>
      <c r="I44" t="s">
        <v>21</v>
      </c>
      <c r="J44" t="s">
        <v>21</v>
      </c>
      <c r="K44" t="s">
        <v>22</v>
      </c>
      <c r="L44">
        <v>0</v>
      </c>
      <c r="M44">
        <v>0</v>
      </c>
      <c r="N44">
        <v>7100881.2350000003</v>
      </c>
      <c r="O44">
        <v>13133596.26</v>
      </c>
      <c r="P44">
        <v>37354875.450000003</v>
      </c>
      <c r="Q44">
        <v>7881577.0499999998</v>
      </c>
      <c r="R44">
        <v>0</v>
      </c>
      <c r="S44">
        <v>1</v>
      </c>
      <c r="T44" t="b">
        <f t="shared" si="5"/>
        <v>1</v>
      </c>
      <c r="U44">
        <f t="shared" si="6"/>
        <v>603131.14453571429</v>
      </c>
      <c r="V44">
        <f t="shared" si="7"/>
        <v>426.05971306602203</v>
      </c>
      <c r="W44">
        <f t="shared" si="8"/>
        <v>0.9679964914176441</v>
      </c>
      <c r="X44">
        <f>IF(W44&gt;0.9,V44,"NA")</f>
        <v>426.05971306602203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 s="4">
        <v>0.498</v>
      </c>
      <c r="AF44" s="4">
        <v>1.28529E-2</v>
      </c>
      <c r="AG44" s="4">
        <v>1.0999999999999999E-2</v>
      </c>
      <c r="AH44" s="4">
        <v>4.44062</v>
      </c>
      <c r="AI44" s="4" t="s">
        <v>133</v>
      </c>
      <c r="AJ44" s="4" t="s">
        <v>458</v>
      </c>
      <c r="AK44" s="5" t="s">
        <v>583</v>
      </c>
      <c r="AL44" s="4" t="s">
        <v>132</v>
      </c>
      <c r="AM44" s="4" t="s">
        <v>584</v>
      </c>
      <c r="AN44" s="4">
        <v>9.8627900000000004</v>
      </c>
      <c r="AO44" s="4">
        <v>217.16300000000001</v>
      </c>
      <c r="AP44" s="4">
        <v>1.0069300000000001E-4</v>
      </c>
      <c r="AQ44" s="4">
        <v>1.0409999999999999</v>
      </c>
      <c r="AR44" s="4">
        <v>1.3396799999999999E-4</v>
      </c>
      <c r="AS44" s="4">
        <v>84.192999999999998</v>
      </c>
      <c r="AT44" s="4">
        <v>7.4370000000000003</v>
      </c>
      <c r="AU44" s="4">
        <v>34.168999999999997</v>
      </c>
      <c r="AV44" s="4">
        <v>137.47999999999999</v>
      </c>
      <c r="AW44" s="4">
        <v>7.0469300000000005E-4</v>
      </c>
      <c r="AX44" s="4">
        <v>2.2856000000000001</v>
      </c>
      <c r="AY44" s="4">
        <v>0.22961500000000001</v>
      </c>
      <c r="AZ44" s="4">
        <v>1.0666E-2</v>
      </c>
      <c r="BA44" s="4">
        <v>1.01689E-11</v>
      </c>
      <c r="BB44" s="4">
        <v>4.8609299999999998</v>
      </c>
      <c r="BC44" s="4">
        <v>220.374</v>
      </c>
      <c r="BD44" s="4">
        <v>5.6813699999999999E-8</v>
      </c>
      <c r="BE44" s="4">
        <v>0.12972</v>
      </c>
      <c r="BF44" s="4">
        <v>4.8206600000000002</v>
      </c>
      <c r="BG44" s="4">
        <v>67.226699999999994</v>
      </c>
      <c r="BH44" s="4">
        <v>2.7657099999999999</v>
      </c>
      <c r="BI44" s="4">
        <v>1.2409699999999999</v>
      </c>
      <c r="BJ44" s="4">
        <v>3.8899099999999999E-2</v>
      </c>
      <c r="BK44" s="4">
        <v>6.8442399999999997E-3</v>
      </c>
      <c r="BL44" s="6" t="s">
        <v>885</v>
      </c>
      <c r="BN44" t="s">
        <v>583</v>
      </c>
      <c r="BO44" t="s">
        <v>133</v>
      </c>
      <c r="BP44" t="s">
        <v>132</v>
      </c>
      <c r="BQ44" t="s">
        <v>994</v>
      </c>
      <c r="BR44" t="s">
        <v>995</v>
      </c>
      <c r="BS44" t="s">
        <v>995</v>
      </c>
      <c r="BT44" t="s">
        <v>995</v>
      </c>
      <c r="BU44" t="s">
        <v>996</v>
      </c>
      <c r="BV44" t="s">
        <v>999</v>
      </c>
      <c r="BW44" t="s">
        <v>995</v>
      </c>
      <c r="BX44" t="s">
        <v>996</v>
      </c>
      <c r="BY44" t="s">
        <v>995</v>
      </c>
      <c r="BZ44" t="s">
        <v>995</v>
      </c>
      <c r="CA44" t="s">
        <v>995</v>
      </c>
      <c r="CB44" t="s">
        <v>995</v>
      </c>
      <c r="CC44" t="s">
        <v>995</v>
      </c>
      <c r="CD44" t="s">
        <v>995</v>
      </c>
      <c r="CE44" t="s">
        <v>995</v>
      </c>
      <c r="CF44" t="s">
        <v>998</v>
      </c>
      <c r="CG44" t="s">
        <v>995</v>
      </c>
      <c r="CH44" t="s">
        <v>994</v>
      </c>
      <c r="CI44" t="s">
        <v>996</v>
      </c>
      <c r="CJ44" t="s">
        <v>994</v>
      </c>
    </row>
    <row r="45" spans="1:88" x14ac:dyDescent="0.35">
      <c r="A45" t="s">
        <v>348</v>
      </c>
      <c r="B45">
        <v>11.756</v>
      </c>
      <c r="C45">
        <v>156.09335300000001</v>
      </c>
      <c r="D45">
        <v>77.599999999999994</v>
      </c>
      <c r="E45">
        <v>305624</v>
      </c>
      <c r="F45" t="s">
        <v>235</v>
      </c>
      <c r="G45" s="2" t="s">
        <v>349</v>
      </c>
      <c r="H45">
        <v>1443</v>
      </c>
      <c r="I45">
        <v>1440</v>
      </c>
      <c r="J45">
        <v>3</v>
      </c>
      <c r="K45" t="s">
        <v>22</v>
      </c>
      <c r="L45">
        <v>0</v>
      </c>
      <c r="M45">
        <v>0</v>
      </c>
      <c r="N45">
        <v>0</v>
      </c>
      <c r="O45">
        <v>375964.21710000001</v>
      </c>
      <c r="P45">
        <v>1763403.7830000001</v>
      </c>
      <c r="Q45">
        <v>0</v>
      </c>
      <c r="R45">
        <v>0</v>
      </c>
      <c r="S45">
        <v>1</v>
      </c>
      <c r="T45" t="b">
        <f t="shared" si="5"/>
        <v>1</v>
      </c>
      <c r="U45">
        <f t="shared" si="6"/>
        <v>30285.215947857145</v>
      </c>
      <c r="V45" t="e">
        <f t="shared" si="7"/>
        <v>#DIV/0!</v>
      </c>
      <c r="W45">
        <f t="shared" si="8"/>
        <v>0.91426945493929546</v>
      </c>
      <c r="X45" t="s">
        <v>403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 s="4">
        <v>0.45400000000000001</v>
      </c>
      <c r="AF45" s="4">
        <v>9.9311599999999996E-3</v>
      </c>
      <c r="AG45" s="4" t="s">
        <v>462</v>
      </c>
      <c r="AH45" s="4">
        <v>15.0036</v>
      </c>
      <c r="AI45" s="4" t="s">
        <v>349</v>
      </c>
      <c r="AJ45" s="4" t="s">
        <v>458</v>
      </c>
      <c r="AK45" s="5" t="s">
        <v>827</v>
      </c>
      <c r="AL45" s="4" t="s">
        <v>828</v>
      </c>
      <c r="AM45" s="4" t="s">
        <v>829</v>
      </c>
      <c r="AN45" s="4">
        <v>544.50300000000004</v>
      </c>
      <c r="AO45" s="4">
        <v>262.21800000000002</v>
      </c>
      <c r="AP45" s="4">
        <v>1.1091699999999999E-5</v>
      </c>
      <c r="AQ45" s="4">
        <v>0.996</v>
      </c>
      <c r="AR45" s="4">
        <v>1.55955E-5</v>
      </c>
      <c r="AS45" s="4">
        <v>108.872</v>
      </c>
      <c r="AT45" s="4">
        <v>53.173000000000002</v>
      </c>
      <c r="AU45" s="4">
        <v>36.582999999999998</v>
      </c>
      <c r="AV45" s="4">
        <v>122.277</v>
      </c>
      <c r="AW45" s="4">
        <v>7.4130999999999999E-5</v>
      </c>
      <c r="AX45" s="4">
        <v>4.6025700000000001</v>
      </c>
      <c r="AY45" s="4">
        <v>8.2794199999999991E-3</v>
      </c>
      <c r="AZ45" s="4">
        <v>5.67545E-5</v>
      </c>
      <c r="BA45" s="4">
        <v>6.1315300000000002E-11</v>
      </c>
      <c r="BB45" s="4">
        <v>468.73</v>
      </c>
      <c r="BC45" s="4">
        <v>265.5</v>
      </c>
      <c r="BD45" s="4">
        <v>9.0423399999999996E-4</v>
      </c>
      <c r="BE45" s="4">
        <v>1.08582</v>
      </c>
      <c r="BF45" s="4">
        <v>5.9626200000000003</v>
      </c>
      <c r="BG45" s="4">
        <v>3241.17</v>
      </c>
      <c r="BH45" s="4">
        <v>4.3999300000000003</v>
      </c>
      <c r="BI45" s="4">
        <v>25.74</v>
      </c>
      <c r="BJ45" s="4">
        <v>1.21963E-3</v>
      </c>
      <c r="BK45" s="4">
        <v>1.7587500000000001E-5</v>
      </c>
      <c r="BL45" s="6" t="s">
        <v>958</v>
      </c>
      <c r="BN45" t="s">
        <v>827</v>
      </c>
      <c r="BO45" t="s">
        <v>349</v>
      </c>
      <c r="BP45" t="s">
        <v>828</v>
      </c>
      <c r="BQ45" t="s">
        <v>994</v>
      </c>
      <c r="BR45" t="s">
        <v>995</v>
      </c>
      <c r="BS45" t="s">
        <v>995</v>
      </c>
      <c r="BT45" t="s">
        <v>999</v>
      </c>
      <c r="BU45" t="s">
        <v>996</v>
      </c>
      <c r="BV45" t="s">
        <v>996</v>
      </c>
      <c r="BW45" t="s">
        <v>994</v>
      </c>
      <c r="BX45" t="s">
        <v>996</v>
      </c>
      <c r="BY45" t="s">
        <v>995</v>
      </c>
      <c r="BZ45" t="s">
        <v>995</v>
      </c>
      <c r="CA45" t="s">
        <v>995</v>
      </c>
      <c r="CB45" t="s">
        <v>995</v>
      </c>
      <c r="CC45" t="s">
        <v>995</v>
      </c>
      <c r="CD45" t="s">
        <v>995</v>
      </c>
      <c r="CE45" t="s">
        <v>995</v>
      </c>
      <c r="CF45" t="s">
        <v>998</v>
      </c>
      <c r="CG45" t="s">
        <v>995</v>
      </c>
      <c r="CH45" t="s">
        <v>994</v>
      </c>
      <c r="CI45" t="s">
        <v>994</v>
      </c>
      <c r="CJ45" t="s">
        <v>994</v>
      </c>
    </row>
    <row r="46" spans="1:88" x14ac:dyDescent="0.35">
      <c r="A46" t="s">
        <v>225</v>
      </c>
      <c r="B46">
        <v>4.8</v>
      </c>
      <c r="C46">
        <v>117.06993900000001</v>
      </c>
      <c r="D46">
        <v>88.8</v>
      </c>
      <c r="E46">
        <v>4155989</v>
      </c>
      <c r="F46" t="s">
        <v>226</v>
      </c>
      <c r="G46" s="2" t="s">
        <v>227</v>
      </c>
      <c r="H46">
        <v>1038</v>
      </c>
      <c r="I46" t="s">
        <v>21</v>
      </c>
      <c r="J46" t="s">
        <v>21</v>
      </c>
      <c r="K46" t="s">
        <v>22</v>
      </c>
      <c r="L46">
        <v>288164.52220000001</v>
      </c>
      <c r="M46">
        <v>0</v>
      </c>
      <c r="N46">
        <v>5948518.5279999999</v>
      </c>
      <c r="O46">
        <v>9842731.2259999998</v>
      </c>
      <c r="P46">
        <v>7980836.0300000003</v>
      </c>
      <c r="Q46">
        <v>5031672.6950000003</v>
      </c>
      <c r="R46">
        <v>0</v>
      </c>
      <c r="S46">
        <v>1</v>
      </c>
      <c r="T46" t="b">
        <f t="shared" si="5"/>
        <v>1</v>
      </c>
      <c r="U46">
        <f t="shared" si="6"/>
        <v>113959.59012380954</v>
      </c>
      <c r="V46">
        <f t="shared" si="7"/>
        <v>34.165103335120698</v>
      </c>
      <c r="W46">
        <f t="shared" si="8"/>
        <v>0.49876144373026438</v>
      </c>
      <c r="X46" t="str">
        <f t="shared" ref="X46:X55" si="9">IF(W46&gt;0.9,V46,"NA")</f>
        <v>NA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 s="4">
        <v>0.41399999999999998</v>
      </c>
      <c r="AF46" s="4">
        <v>2.8248800000000001E-2</v>
      </c>
      <c r="AG46" s="4" t="s">
        <v>462</v>
      </c>
      <c r="AH46" s="4">
        <v>12.1165</v>
      </c>
      <c r="AI46" s="4" t="s">
        <v>227</v>
      </c>
      <c r="AJ46" s="4" t="s">
        <v>458</v>
      </c>
      <c r="AK46" s="5" t="s">
        <v>644</v>
      </c>
      <c r="AL46" s="4" t="s">
        <v>645</v>
      </c>
      <c r="AM46" s="4" t="s">
        <v>646</v>
      </c>
      <c r="AN46" s="4">
        <v>166.72499999999999</v>
      </c>
      <c r="AO46" s="4">
        <v>135.04900000000001</v>
      </c>
      <c r="AP46" s="4">
        <v>7.3113899999999998E-5</v>
      </c>
      <c r="AQ46" s="4">
        <v>0.93899999999999995</v>
      </c>
      <c r="AR46" s="4">
        <v>7.2610599999999999E-5</v>
      </c>
      <c r="AS46" s="4">
        <v>50.128</v>
      </c>
      <c r="AT46" s="4">
        <v>-44.953000000000003</v>
      </c>
      <c r="AU46" s="4">
        <v>31.306000000000001</v>
      </c>
      <c r="AV46" s="4">
        <v>127.864</v>
      </c>
      <c r="AW46" s="4">
        <v>5.2601700000000004E-4</v>
      </c>
      <c r="AX46" s="4">
        <v>1.28529</v>
      </c>
      <c r="AY46" s="4">
        <v>6.7920400000000001</v>
      </c>
      <c r="AZ46" s="4">
        <v>1.0092499999999999E-3</v>
      </c>
      <c r="BA46" s="4">
        <v>1.14384E-11</v>
      </c>
      <c r="BB46" s="4">
        <v>78.301000000000002</v>
      </c>
      <c r="BC46" s="4">
        <v>173.70500000000001</v>
      </c>
      <c r="BD46" s="4">
        <v>1.26402E-3</v>
      </c>
      <c r="BE46" s="4">
        <v>1.0295000000000001</v>
      </c>
      <c r="BF46" s="4">
        <v>4.4331899999999997</v>
      </c>
      <c r="BG46" s="4">
        <v>859.05399999999997</v>
      </c>
      <c r="BH46" s="4">
        <v>3.2701600000000002</v>
      </c>
      <c r="BI46" s="4">
        <v>-30.759399999999999</v>
      </c>
      <c r="BJ46" s="4">
        <v>0.848333</v>
      </c>
      <c r="BK46" s="4">
        <v>7.5912699999999996E-4</v>
      </c>
      <c r="BL46" s="6" t="s">
        <v>907</v>
      </c>
      <c r="BN46" t="s">
        <v>644</v>
      </c>
      <c r="BO46" t="s">
        <v>227</v>
      </c>
      <c r="BP46" t="s">
        <v>645</v>
      </c>
      <c r="BQ46" t="s">
        <v>996</v>
      </c>
      <c r="BR46" t="s">
        <v>995</v>
      </c>
      <c r="BS46" t="s">
        <v>995</v>
      </c>
      <c r="BT46" t="s">
        <v>995</v>
      </c>
      <c r="BU46" t="s">
        <v>997</v>
      </c>
      <c r="BV46" t="s">
        <v>996</v>
      </c>
      <c r="BW46" t="s">
        <v>995</v>
      </c>
      <c r="BX46" t="s">
        <v>996</v>
      </c>
      <c r="BY46" t="s">
        <v>995</v>
      </c>
      <c r="BZ46" t="s">
        <v>995</v>
      </c>
      <c r="CA46" t="s">
        <v>995</v>
      </c>
      <c r="CB46" t="s">
        <v>995</v>
      </c>
      <c r="CC46" t="s">
        <v>995</v>
      </c>
      <c r="CD46" t="s">
        <v>995</v>
      </c>
      <c r="CE46" t="s">
        <v>995</v>
      </c>
      <c r="CF46" t="s">
        <v>999</v>
      </c>
      <c r="CG46" t="s">
        <v>995</v>
      </c>
      <c r="CH46" t="s">
        <v>995</v>
      </c>
      <c r="CI46" t="s">
        <v>994</v>
      </c>
      <c r="CJ46" t="s">
        <v>994</v>
      </c>
    </row>
    <row r="47" spans="1:88" x14ac:dyDescent="0.35">
      <c r="A47" t="s">
        <v>340</v>
      </c>
      <c r="B47">
        <v>5.9770000000000003</v>
      </c>
      <c r="C47">
        <v>95.085587000000004</v>
      </c>
      <c r="D47">
        <v>2.1</v>
      </c>
      <c r="E47">
        <v>1656833</v>
      </c>
      <c r="F47" t="s">
        <v>341</v>
      </c>
      <c r="G47" s="2" t="s">
        <v>342</v>
      </c>
      <c r="H47">
        <v>1114</v>
      </c>
      <c r="I47" t="s">
        <v>21</v>
      </c>
      <c r="J47" t="s">
        <v>21</v>
      </c>
      <c r="K47" t="s">
        <v>22</v>
      </c>
      <c r="L47">
        <v>414576.13299999997</v>
      </c>
      <c r="M47">
        <v>411726.99690000003</v>
      </c>
      <c r="N47">
        <v>726350.78529999999</v>
      </c>
      <c r="O47">
        <v>7018933.898</v>
      </c>
      <c r="P47">
        <v>2056427.6869999999</v>
      </c>
      <c r="Q47">
        <v>833667.49800000002</v>
      </c>
      <c r="R47">
        <v>136148.00169999999</v>
      </c>
      <c r="S47">
        <v>-1</v>
      </c>
      <c r="T47" t="b">
        <f t="shared" si="5"/>
        <v>1</v>
      </c>
      <c r="U47">
        <f t="shared" si="6"/>
        <v>40895.810396666653</v>
      </c>
      <c r="V47">
        <f t="shared" si="7"/>
        <v>183.11770684610011</v>
      </c>
      <c r="W47">
        <f t="shared" si="8"/>
        <v>0.1249315447373079</v>
      </c>
      <c r="X47" t="str">
        <f t="shared" si="9"/>
        <v>NA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 s="4" t="s">
        <v>462</v>
      </c>
      <c r="AF47" s="4" t="s">
        <v>462</v>
      </c>
      <c r="AG47" s="4" t="s">
        <v>462</v>
      </c>
      <c r="AH47" s="4">
        <v>32.009799999999998</v>
      </c>
      <c r="AI47" s="4" t="s">
        <v>342</v>
      </c>
      <c r="AJ47" s="4" t="s">
        <v>458</v>
      </c>
      <c r="AK47" s="5" t="s">
        <v>738</v>
      </c>
      <c r="AL47" s="4" t="s">
        <v>739</v>
      </c>
      <c r="AM47" s="4" t="s">
        <v>740</v>
      </c>
      <c r="AN47" s="4" t="s">
        <v>462</v>
      </c>
      <c r="AO47" s="4" t="s">
        <v>462</v>
      </c>
      <c r="AP47" s="4" t="s">
        <v>462</v>
      </c>
      <c r="AQ47" s="4" t="s">
        <v>462</v>
      </c>
      <c r="AR47" s="4" t="s">
        <v>462</v>
      </c>
      <c r="AS47" s="4" t="s">
        <v>462</v>
      </c>
      <c r="AT47" s="4" t="s">
        <v>462</v>
      </c>
      <c r="AU47" s="4" t="s">
        <v>462</v>
      </c>
      <c r="AV47" s="4" t="s">
        <v>462</v>
      </c>
      <c r="AW47" s="4" t="s">
        <v>462</v>
      </c>
      <c r="AX47" s="4" t="s">
        <v>462</v>
      </c>
      <c r="AY47" s="4" t="s">
        <v>462</v>
      </c>
      <c r="AZ47" s="4" t="s">
        <v>462</v>
      </c>
      <c r="BA47" s="4">
        <v>1.34105E-11</v>
      </c>
      <c r="BB47" s="4">
        <v>479.10599999999999</v>
      </c>
      <c r="BC47" s="4">
        <v>192.422</v>
      </c>
      <c r="BD47" s="4">
        <v>3.9518600000000001E-2</v>
      </c>
      <c r="BE47" s="4">
        <v>9.5095500000000008</v>
      </c>
      <c r="BF47" s="4">
        <v>5.0596199999999998</v>
      </c>
      <c r="BG47" s="4">
        <v>4087.51</v>
      </c>
      <c r="BH47" s="4">
        <v>4.8861800000000004</v>
      </c>
      <c r="BI47" s="4">
        <v>-10.7035</v>
      </c>
      <c r="BJ47" s="4">
        <v>0.60001899999999997</v>
      </c>
      <c r="BK47" s="4">
        <v>3.36758E-6</v>
      </c>
      <c r="BL47" s="6" t="s">
        <v>982</v>
      </c>
      <c r="BN47" t="s">
        <v>738</v>
      </c>
      <c r="BO47" t="s">
        <v>342</v>
      </c>
      <c r="BP47" t="s">
        <v>739</v>
      </c>
      <c r="BQ47" t="s">
        <v>996</v>
      </c>
      <c r="BR47" t="s">
        <v>995</v>
      </c>
      <c r="BS47" t="s">
        <v>995</v>
      </c>
      <c r="BT47" t="s">
        <v>995</v>
      </c>
      <c r="BU47" t="s">
        <v>997</v>
      </c>
      <c r="BV47" t="s">
        <v>996</v>
      </c>
      <c r="BW47" t="s">
        <v>995</v>
      </c>
      <c r="BX47" t="s">
        <v>999</v>
      </c>
      <c r="BY47" t="s">
        <v>995</v>
      </c>
      <c r="BZ47" t="s">
        <v>995</v>
      </c>
      <c r="CA47" t="s">
        <v>995</v>
      </c>
      <c r="CB47" t="s">
        <v>995</v>
      </c>
      <c r="CC47" t="s">
        <v>995</v>
      </c>
      <c r="CD47" t="s">
        <v>995</v>
      </c>
      <c r="CE47" t="s">
        <v>995</v>
      </c>
      <c r="CF47" t="s">
        <v>999</v>
      </c>
      <c r="CG47" t="s">
        <v>995</v>
      </c>
      <c r="CH47" t="s">
        <v>995</v>
      </c>
      <c r="CI47" t="s">
        <v>999</v>
      </c>
      <c r="CJ47" t="s">
        <v>995</v>
      </c>
    </row>
    <row r="48" spans="1:88" x14ac:dyDescent="0.35">
      <c r="A48" t="s">
        <v>315</v>
      </c>
      <c r="B48">
        <v>10.228</v>
      </c>
      <c r="C48">
        <v>157.10119599999999</v>
      </c>
      <c r="D48">
        <v>61.2</v>
      </c>
      <c r="E48">
        <v>774457</v>
      </c>
      <c r="F48" t="s">
        <v>316</v>
      </c>
      <c r="G48" s="2" t="s">
        <v>317</v>
      </c>
      <c r="H48">
        <v>1356</v>
      </c>
      <c r="I48" t="s">
        <v>21</v>
      </c>
      <c r="J48" t="s">
        <v>21</v>
      </c>
      <c r="K48" t="s">
        <v>22</v>
      </c>
      <c r="L48">
        <v>0</v>
      </c>
      <c r="M48">
        <v>0</v>
      </c>
      <c r="N48">
        <v>388786.3897</v>
      </c>
      <c r="O48">
        <v>1104640.692</v>
      </c>
      <c r="P48">
        <v>3339641.071</v>
      </c>
      <c r="Q48">
        <v>588130.84719999996</v>
      </c>
      <c r="R48">
        <v>0</v>
      </c>
      <c r="S48">
        <v>1</v>
      </c>
      <c r="T48" t="b">
        <f t="shared" si="5"/>
        <v>1</v>
      </c>
      <c r="U48">
        <f t="shared" si="6"/>
        <v>55513.73576166667</v>
      </c>
      <c r="V48">
        <f t="shared" si="7"/>
        <v>758.99125058800894</v>
      </c>
      <c r="W48">
        <f t="shared" si="8"/>
        <v>0.9681038440845805</v>
      </c>
      <c r="X48">
        <f t="shared" si="9"/>
        <v>758.99125058800894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 s="4">
        <v>0.65900000000000003</v>
      </c>
      <c r="AF48" s="4">
        <v>2.3933200000000002E-2</v>
      </c>
      <c r="AG48" s="4">
        <v>0.44400000000000001</v>
      </c>
      <c r="AH48" s="4">
        <v>3.3429000000000002</v>
      </c>
      <c r="AI48" s="4" t="s">
        <v>317</v>
      </c>
      <c r="AJ48" s="4" t="s">
        <v>458</v>
      </c>
      <c r="AK48" s="5" t="s">
        <v>802</v>
      </c>
      <c r="AL48" s="4" t="s">
        <v>803</v>
      </c>
      <c r="AM48" s="4" t="s">
        <v>804</v>
      </c>
      <c r="AN48" s="4">
        <v>1069.05</v>
      </c>
      <c r="AO48" s="4">
        <v>246.65</v>
      </c>
      <c r="AP48" s="4">
        <v>9.1833299999999994E-6</v>
      </c>
      <c r="AQ48" s="4">
        <v>0.94499999999999995</v>
      </c>
      <c r="AR48" s="4">
        <v>5.0582500000000002E-6</v>
      </c>
      <c r="AS48" s="4">
        <v>100.018</v>
      </c>
      <c r="AT48" s="4">
        <v>17.446000000000002</v>
      </c>
      <c r="AU48" s="4">
        <v>32.709000000000003</v>
      </c>
      <c r="AV48" s="4" t="s">
        <v>462</v>
      </c>
      <c r="AW48" s="4">
        <v>3.6307799999999998E-5</v>
      </c>
      <c r="AX48" s="4">
        <v>6.7764100000000003</v>
      </c>
      <c r="AY48" s="4">
        <v>2.6121599999999998E-2</v>
      </c>
      <c r="AZ48" s="4">
        <v>5.3579699999999998E-5</v>
      </c>
      <c r="BA48" s="4">
        <v>5.6474799999999998E-11</v>
      </c>
      <c r="BB48" s="4">
        <v>805.13099999999997</v>
      </c>
      <c r="BC48" s="4">
        <v>257.60700000000003</v>
      </c>
      <c r="BD48" s="4">
        <v>9.7472499999999996E-4</v>
      </c>
      <c r="BE48" s="4">
        <v>3.1362999999999999</v>
      </c>
      <c r="BF48" s="4">
        <v>5.8114299999999997</v>
      </c>
      <c r="BG48" s="4">
        <v>2539.09</v>
      </c>
      <c r="BH48" s="4">
        <v>4.5847899999999999</v>
      </c>
      <c r="BI48" s="4">
        <v>-15.0905</v>
      </c>
      <c r="BJ48" s="4">
        <v>2.1165900000000001E-2</v>
      </c>
      <c r="BK48" s="4">
        <v>2.2882200000000001E-6</v>
      </c>
      <c r="BL48" s="6" t="s">
        <v>949</v>
      </c>
      <c r="BN48" t="s">
        <v>802</v>
      </c>
      <c r="BO48" t="s">
        <v>317</v>
      </c>
      <c r="BP48" t="s">
        <v>803</v>
      </c>
      <c r="BQ48" t="s">
        <v>994</v>
      </c>
      <c r="BR48" t="s">
        <v>995</v>
      </c>
      <c r="BS48" t="s">
        <v>995</v>
      </c>
      <c r="BT48" t="s">
        <v>995</v>
      </c>
      <c r="BU48" t="s">
        <v>996</v>
      </c>
      <c r="BV48" t="s">
        <v>996</v>
      </c>
      <c r="BW48" t="s">
        <v>995</v>
      </c>
      <c r="BX48" t="s">
        <v>999</v>
      </c>
      <c r="BY48" t="s">
        <v>995</v>
      </c>
      <c r="BZ48" t="s">
        <v>995</v>
      </c>
      <c r="CA48" t="s">
        <v>995</v>
      </c>
      <c r="CB48" t="s">
        <v>995</v>
      </c>
      <c r="CC48" t="s">
        <v>995</v>
      </c>
      <c r="CD48" t="s">
        <v>995</v>
      </c>
      <c r="CE48" t="s">
        <v>995</v>
      </c>
      <c r="CF48" t="s">
        <v>998</v>
      </c>
      <c r="CG48" t="s">
        <v>998</v>
      </c>
      <c r="CH48" t="s">
        <v>995</v>
      </c>
      <c r="CI48" t="s">
        <v>999</v>
      </c>
      <c r="CJ48" t="s">
        <v>994</v>
      </c>
    </row>
    <row r="49" spans="1:88" x14ac:dyDescent="0.35">
      <c r="A49" t="s">
        <v>130</v>
      </c>
      <c r="B49">
        <v>4.3819999999999997</v>
      </c>
      <c r="C49">
        <v>95.012764000000004</v>
      </c>
      <c r="D49">
        <v>94.8</v>
      </c>
      <c r="E49">
        <v>2025571</v>
      </c>
      <c r="F49" t="s">
        <v>19</v>
      </c>
      <c r="G49" s="2" t="s">
        <v>131</v>
      </c>
      <c r="H49">
        <v>1011</v>
      </c>
      <c r="I49" t="s">
        <v>21</v>
      </c>
      <c r="J49" t="s">
        <v>21</v>
      </c>
      <c r="K49" t="s">
        <v>22</v>
      </c>
      <c r="L49">
        <v>0</v>
      </c>
      <c r="M49">
        <v>0</v>
      </c>
      <c r="N49">
        <v>0</v>
      </c>
      <c r="O49">
        <v>14178997</v>
      </c>
      <c r="P49">
        <v>0</v>
      </c>
      <c r="Q49">
        <v>0</v>
      </c>
      <c r="R49">
        <v>0</v>
      </c>
      <c r="S49">
        <v>0</v>
      </c>
      <c r="T49" t="b">
        <f t="shared" si="5"/>
        <v>1</v>
      </c>
      <c r="U49">
        <f t="shared" si="6"/>
        <v>33759.51666666667</v>
      </c>
      <c r="V49" t="e">
        <f t="shared" si="7"/>
        <v>#DIV/0!</v>
      </c>
      <c r="W49">
        <f t="shared" si="8"/>
        <v>1.5873015873015876E-2</v>
      </c>
      <c r="X49" t="str">
        <f t="shared" si="9"/>
        <v>NA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 s="4">
        <v>0.61699999999999999</v>
      </c>
      <c r="AF49" s="4" t="s">
        <v>462</v>
      </c>
      <c r="AG49" s="4">
        <v>0.34200000000000003</v>
      </c>
      <c r="AH49" s="4">
        <v>4.8983499999999998</v>
      </c>
      <c r="AI49" s="4" t="s">
        <v>131</v>
      </c>
      <c r="AJ49" s="4" t="s">
        <v>458</v>
      </c>
      <c r="AK49" s="5" t="s">
        <v>714</v>
      </c>
      <c r="AL49" s="4" t="s">
        <v>715</v>
      </c>
      <c r="AM49" s="4" t="s">
        <v>716</v>
      </c>
      <c r="AN49" s="4">
        <v>11.695</v>
      </c>
      <c r="AO49" s="4">
        <v>168.34399999999999</v>
      </c>
      <c r="AP49" s="4">
        <v>2.1677E-4</v>
      </c>
      <c r="AQ49" s="4">
        <v>1.056</v>
      </c>
      <c r="AR49" s="4">
        <v>5.6885300000000002E-4</v>
      </c>
      <c r="AS49" s="4">
        <v>54.783999999999999</v>
      </c>
      <c r="AT49" s="4">
        <v>28.356999999999999</v>
      </c>
      <c r="AU49" s="4">
        <v>35.195</v>
      </c>
      <c r="AV49" s="4">
        <v>163.542</v>
      </c>
      <c r="AW49" s="4">
        <v>2.6484999999999998E-3</v>
      </c>
      <c r="AX49" s="4">
        <v>2.10378</v>
      </c>
      <c r="AY49" s="4">
        <v>0.65765799999999996</v>
      </c>
      <c r="AZ49" s="4">
        <v>0.15631500000000001</v>
      </c>
      <c r="BA49" s="4">
        <v>1.13231E-11</v>
      </c>
      <c r="BB49" s="4">
        <v>5.6125699999999998</v>
      </c>
      <c r="BC49" s="4">
        <v>180.01</v>
      </c>
      <c r="BD49" s="4">
        <v>6.0094299999999998E-8</v>
      </c>
      <c r="BE49" s="4">
        <v>0.17571200000000001</v>
      </c>
      <c r="BF49" s="4">
        <v>3.9623699999999999</v>
      </c>
      <c r="BG49" s="4">
        <v>69.497500000000002</v>
      </c>
      <c r="BH49" s="4">
        <v>1.13405</v>
      </c>
      <c r="BI49" s="4">
        <v>28.137</v>
      </c>
      <c r="BJ49" s="4">
        <v>0.74824999999999997</v>
      </c>
      <c r="BK49" s="4">
        <v>0.19430800000000001</v>
      </c>
      <c r="BL49" s="6" t="s">
        <v>925</v>
      </c>
      <c r="BN49" t="s">
        <v>714</v>
      </c>
      <c r="BO49" t="s">
        <v>131</v>
      </c>
      <c r="BP49" t="s">
        <v>715</v>
      </c>
      <c r="BQ49" t="s">
        <v>997</v>
      </c>
      <c r="BR49" t="s">
        <v>995</v>
      </c>
      <c r="BS49" t="s">
        <v>995</v>
      </c>
      <c r="BT49" t="s">
        <v>995</v>
      </c>
      <c r="BU49" t="s">
        <v>996</v>
      </c>
      <c r="BV49" t="s">
        <v>996</v>
      </c>
      <c r="BW49" t="s">
        <v>995</v>
      </c>
      <c r="BX49" t="s">
        <v>999</v>
      </c>
      <c r="BY49" t="s">
        <v>995</v>
      </c>
      <c r="BZ49" t="s">
        <v>995</v>
      </c>
      <c r="CA49" t="s">
        <v>995</v>
      </c>
      <c r="CB49" t="s">
        <v>995</v>
      </c>
      <c r="CC49" t="s">
        <v>995</v>
      </c>
      <c r="CD49" t="s">
        <v>995</v>
      </c>
      <c r="CE49" t="s">
        <v>995</v>
      </c>
      <c r="CF49" t="s">
        <v>994</v>
      </c>
      <c r="CG49" t="s">
        <v>995</v>
      </c>
      <c r="CH49" t="s">
        <v>995</v>
      </c>
      <c r="CI49" t="s">
        <v>996</v>
      </c>
      <c r="CJ49" t="s">
        <v>994</v>
      </c>
    </row>
    <row r="50" spans="1:88" x14ac:dyDescent="0.35">
      <c r="A50" t="s">
        <v>115</v>
      </c>
      <c r="B50">
        <v>5.6159999999999997</v>
      </c>
      <c r="C50">
        <v>77.038605000000004</v>
      </c>
      <c r="D50">
        <v>3.1</v>
      </c>
      <c r="E50">
        <v>16424721</v>
      </c>
      <c r="F50" t="s">
        <v>116</v>
      </c>
      <c r="G50" s="2" t="s">
        <v>117</v>
      </c>
      <c r="H50">
        <v>1092</v>
      </c>
      <c r="I50">
        <v>1080</v>
      </c>
      <c r="J50">
        <v>12</v>
      </c>
      <c r="K50" t="s">
        <v>22</v>
      </c>
      <c r="L50">
        <v>5130415.7139999997</v>
      </c>
      <c r="M50">
        <v>0</v>
      </c>
      <c r="N50">
        <v>15622497.630000001</v>
      </c>
      <c r="O50">
        <v>30838913.149999999</v>
      </c>
      <c r="P50">
        <v>41236684.689999998</v>
      </c>
      <c r="Q50">
        <v>22144535.809999999</v>
      </c>
      <c r="R50">
        <v>0</v>
      </c>
      <c r="S50">
        <v>1</v>
      </c>
      <c r="T50" t="b">
        <f t="shared" si="5"/>
        <v>1</v>
      </c>
      <c r="U50">
        <f t="shared" si="6"/>
        <v>649114.79307142843</v>
      </c>
      <c r="V50">
        <f t="shared" si="7"/>
        <v>163.95705518183519</v>
      </c>
      <c r="W50">
        <f t="shared" si="8"/>
        <v>0.90955101208687839</v>
      </c>
      <c r="X50">
        <f t="shared" si="9"/>
        <v>163.95705518183519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 s="4">
        <v>0.25900000000000001</v>
      </c>
      <c r="AF50" s="4">
        <v>3.0408900000000001E-3</v>
      </c>
      <c r="AG50" s="4">
        <v>0.374</v>
      </c>
      <c r="AH50" s="4">
        <v>5.2529599999999999</v>
      </c>
      <c r="AI50" s="4" t="s">
        <v>117</v>
      </c>
      <c r="AJ50" s="4" t="s">
        <v>458</v>
      </c>
      <c r="AK50" s="5" t="s">
        <v>532</v>
      </c>
      <c r="AL50" s="4" t="s">
        <v>533</v>
      </c>
      <c r="AM50" s="4" t="s">
        <v>534</v>
      </c>
      <c r="AN50" s="4">
        <v>10.519600000000001</v>
      </c>
      <c r="AO50" s="4">
        <v>214.61199999999999</v>
      </c>
      <c r="AP50" s="4">
        <v>1.3772099999999999E-4</v>
      </c>
      <c r="AQ50" s="4">
        <v>1.2170000000000001</v>
      </c>
      <c r="AR50" s="4">
        <v>3.5481299999999999E-4</v>
      </c>
      <c r="AS50" s="4">
        <v>101.84099999999999</v>
      </c>
      <c r="AT50" s="4">
        <v>26.867999999999999</v>
      </c>
      <c r="AU50" s="4" t="s">
        <v>462</v>
      </c>
      <c r="AV50" s="4">
        <v>144.39099999999999</v>
      </c>
      <c r="AW50" s="4">
        <v>4.42588E-4</v>
      </c>
      <c r="AX50" s="4">
        <v>2.1281400000000001</v>
      </c>
      <c r="AY50" s="4">
        <v>0.171791</v>
      </c>
      <c r="AZ50" s="4">
        <v>1.2359500000000001E-2</v>
      </c>
      <c r="BA50" s="4">
        <v>1.40539E-13</v>
      </c>
      <c r="BB50" s="4">
        <v>4.6900899999999996</v>
      </c>
      <c r="BC50" s="4">
        <v>210.84800000000001</v>
      </c>
      <c r="BD50" s="4">
        <v>2.3797900000000001E-5</v>
      </c>
      <c r="BE50" s="4">
        <v>0.117659</v>
      </c>
      <c r="BF50" s="4">
        <v>3.8687499999999999</v>
      </c>
      <c r="BG50" s="4">
        <v>87.171599999999998</v>
      </c>
      <c r="BH50" s="4">
        <v>1.8511599999999999</v>
      </c>
      <c r="BI50" s="4">
        <v>5.7547499999999996</v>
      </c>
      <c r="BJ50" s="4">
        <v>0.24390800000000001</v>
      </c>
      <c r="BK50" s="4">
        <v>1.6295400000000002E-2</v>
      </c>
      <c r="BL50" s="6" t="s">
        <v>981</v>
      </c>
      <c r="BN50" t="s">
        <v>532</v>
      </c>
      <c r="BO50" t="s">
        <v>117</v>
      </c>
      <c r="BP50" t="s">
        <v>533</v>
      </c>
      <c r="BQ50" t="s">
        <v>999</v>
      </c>
      <c r="BR50" t="s">
        <v>999</v>
      </c>
      <c r="BS50" t="s">
        <v>999</v>
      </c>
      <c r="BT50" t="s">
        <v>998</v>
      </c>
      <c r="BU50" t="s">
        <v>996</v>
      </c>
      <c r="BV50" t="s">
        <v>999</v>
      </c>
      <c r="BW50" t="s">
        <v>999</v>
      </c>
      <c r="BX50" t="s">
        <v>996</v>
      </c>
      <c r="BY50" t="s">
        <v>999</v>
      </c>
      <c r="BZ50" t="s">
        <v>999</v>
      </c>
      <c r="CA50" t="s">
        <v>999</v>
      </c>
      <c r="CB50" t="s">
        <v>999</v>
      </c>
      <c r="CC50" t="s">
        <v>997</v>
      </c>
      <c r="CD50" t="s">
        <v>996</v>
      </c>
      <c r="CE50" t="s">
        <v>994</v>
      </c>
      <c r="CF50" t="s">
        <v>999</v>
      </c>
      <c r="CG50" t="s">
        <v>994</v>
      </c>
      <c r="CH50" t="s">
        <v>994</v>
      </c>
      <c r="CI50" t="s">
        <v>996</v>
      </c>
      <c r="CJ50" t="s">
        <v>996</v>
      </c>
    </row>
    <row r="51" spans="1:88" x14ac:dyDescent="0.35">
      <c r="A51" t="s">
        <v>363</v>
      </c>
      <c r="B51">
        <v>14.851000000000001</v>
      </c>
      <c r="C51">
        <v>167.08547999999999</v>
      </c>
      <c r="D51">
        <v>91.4</v>
      </c>
      <c r="E51">
        <v>113125</v>
      </c>
      <c r="F51" t="s">
        <v>364</v>
      </c>
      <c r="G51" s="2" t="s">
        <v>365</v>
      </c>
      <c r="H51">
        <v>1629</v>
      </c>
      <c r="I51">
        <v>1608</v>
      </c>
      <c r="J51">
        <v>21</v>
      </c>
      <c r="K51" t="s">
        <v>22</v>
      </c>
      <c r="L51">
        <v>0</v>
      </c>
      <c r="M51">
        <v>0</v>
      </c>
      <c r="N51">
        <v>0</v>
      </c>
      <c r="O51">
        <v>0</v>
      </c>
      <c r="P51">
        <v>791875</v>
      </c>
      <c r="Q51">
        <v>0</v>
      </c>
      <c r="R51">
        <v>0</v>
      </c>
      <c r="S51">
        <v>1</v>
      </c>
      <c r="T51" t="b">
        <f t="shared" si="5"/>
        <v>1</v>
      </c>
      <c r="U51">
        <f t="shared" si="6"/>
        <v>13197.916666666666</v>
      </c>
      <c r="V51" t="e">
        <f t="shared" si="7"/>
        <v>#DIV/0!</v>
      </c>
      <c r="W51">
        <f t="shared" si="8"/>
        <v>0.77777777777777801</v>
      </c>
      <c r="X51" t="str">
        <f t="shared" si="9"/>
        <v>NA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 s="4">
        <v>0.73799999999999999</v>
      </c>
      <c r="AF51" s="4">
        <v>1.48594E-2</v>
      </c>
      <c r="AG51" s="4">
        <v>0.49</v>
      </c>
      <c r="AH51" s="4">
        <v>22.922799999999999</v>
      </c>
      <c r="AI51" s="4" t="s">
        <v>365</v>
      </c>
      <c r="AJ51" s="4" t="s">
        <v>458</v>
      </c>
      <c r="AK51" s="5" t="s">
        <v>839</v>
      </c>
      <c r="AL51" s="4" t="s">
        <v>363</v>
      </c>
      <c r="AM51" s="4" t="s">
        <v>840</v>
      </c>
      <c r="AN51" s="4">
        <v>651.62800000000004</v>
      </c>
      <c r="AO51" s="4">
        <v>281.37</v>
      </c>
      <c r="AP51" s="4">
        <v>2.3280899999999999E-6</v>
      </c>
      <c r="AQ51" s="4">
        <v>0.95299999999999996</v>
      </c>
      <c r="AR51" s="4">
        <v>1.26765E-5</v>
      </c>
      <c r="AS51" s="4">
        <v>122.794</v>
      </c>
      <c r="AT51" s="4">
        <v>45.768999999999998</v>
      </c>
      <c r="AU51" s="4">
        <v>38.649000000000001</v>
      </c>
      <c r="AV51" s="4">
        <v>129.09399999999999</v>
      </c>
      <c r="AW51" s="4">
        <v>3.7153500000000003E-5</v>
      </c>
      <c r="AX51" s="4" t="s">
        <v>462</v>
      </c>
      <c r="AY51" s="4">
        <v>4.29536E-4</v>
      </c>
      <c r="AZ51" s="4">
        <v>8.0537799999999993E-6</v>
      </c>
      <c r="BA51" s="4">
        <v>2.2987299999999998E-11</v>
      </c>
      <c r="BB51" s="4">
        <v>637.29600000000005</v>
      </c>
      <c r="BC51" s="4">
        <v>275.39999999999998</v>
      </c>
      <c r="BD51" s="4">
        <v>5.2511599999999995E-4</v>
      </c>
      <c r="BE51" s="4">
        <v>3.1922799999999998</v>
      </c>
      <c r="BF51" s="4">
        <v>7.25901</v>
      </c>
      <c r="BG51" s="4">
        <v>1075.19</v>
      </c>
      <c r="BH51" s="4">
        <v>5.0888999999999998</v>
      </c>
      <c r="BI51" s="4">
        <v>19</v>
      </c>
      <c r="BJ51" s="4">
        <v>2.0973900000000002E-3</v>
      </c>
      <c r="BK51" s="4">
        <v>9.6513700000000005E-7</v>
      </c>
      <c r="BL51" s="6" t="s">
        <v>963</v>
      </c>
      <c r="BN51" t="s">
        <v>839</v>
      </c>
      <c r="BO51" t="s">
        <v>365</v>
      </c>
      <c r="BP51" t="s">
        <v>363</v>
      </c>
      <c r="BQ51" t="s">
        <v>996</v>
      </c>
      <c r="BR51" t="s">
        <v>995</v>
      </c>
      <c r="BS51" t="s">
        <v>995</v>
      </c>
      <c r="BT51" t="s">
        <v>995</v>
      </c>
      <c r="BU51" t="s">
        <v>996</v>
      </c>
      <c r="BV51" t="s">
        <v>996</v>
      </c>
      <c r="BW51" t="s">
        <v>995</v>
      </c>
      <c r="BX51" t="s">
        <v>999</v>
      </c>
      <c r="BY51" t="s">
        <v>995</v>
      </c>
      <c r="BZ51" t="s">
        <v>995</v>
      </c>
      <c r="CA51" t="s">
        <v>995</v>
      </c>
      <c r="CB51" t="s">
        <v>995</v>
      </c>
      <c r="CC51" t="s">
        <v>995</v>
      </c>
      <c r="CD51" t="s">
        <v>995</v>
      </c>
      <c r="CE51" t="s">
        <v>995</v>
      </c>
      <c r="CF51" t="s">
        <v>996</v>
      </c>
      <c r="CG51" t="s">
        <v>998</v>
      </c>
      <c r="CH51" t="s">
        <v>995</v>
      </c>
      <c r="CI51" t="s">
        <v>994</v>
      </c>
      <c r="CJ51" t="s">
        <v>994</v>
      </c>
    </row>
    <row r="52" spans="1:88" x14ac:dyDescent="0.35">
      <c r="A52" t="s">
        <v>272</v>
      </c>
      <c r="B52">
        <v>4.9480000000000004</v>
      </c>
      <c r="C52">
        <v>91.054221999999996</v>
      </c>
      <c r="D52">
        <v>41.7</v>
      </c>
      <c r="E52">
        <v>3225171</v>
      </c>
      <c r="F52" t="s">
        <v>88</v>
      </c>
      <c r="G52" s="2" t="s">
        <v>273</v>
      </c>
      <c r="H52">
        <v>1047</v>
      </c>
      <c r="I52">
        <v>1045</v>
      </c>
      <c r="J52">
        <v>2</v>
      </c>
      <c r="K52" t="s">
        <v>22</v>
      </c>
      <c r="L52">
        <v>7666555.0599999996</v>
      </c>
      <c r="M52">
        <v>238818.12539999999</v>
      </c>
      <c r="N52">
        <v>273496.69140000001</v>
      </c>
      <c r="O52">
        <v>3164325.0460000001</v>
      </c>
      <c r="P52">
        <v>6116896.5</v>
      </c>
      <c r="Q52">
        <v>5116105.5769999996</v>
      </c>
      <c r="R52">
        <v>0</v>
      </c>
      <c r="S52">
        <v>1</v>
      </c>
      <c r="T52" t="b">
        <f t="shared" si="5"/>
        <v>1</v>
      </c>
      <c r="U52">
        <f t="shared" si="6"/>
        <v>104685.7615352381</v>
      </c>
      <c r="V52">
        <f t="shared" si="7"/>
        <v>2136.5522846686986</v>
      </c>
      <c r="W52">
        <f t="shared" si="8"/>
        <v>0.97588319576943505</v>
      </c>
      <c r="X52">
        <f t="shared" si="9"/>
        <v>2136.5522846686986</v>
      </c>
      <c r="Y52">
        <v>0</v>
      </c>
      <c r="Z52">
        <v>2</v>
      </c>
      <c r="AA52">
        <v>0</v>
      </c>
      <c r="AB52">
        <v>0</v>
      </c>
      <c r="AC52">
        <v>0</v>
      </c>
      <c r="AD52">
        <v>0</v>
      </c>
      <c r="AE52" s="4">
        <v>0.39800000000000002</v>
      </c>
      <c r="AF52" s="4">
        <v>1.58125E-2</v>
      </c>
      <c r="AG52" s="4">
        <v>0.66</v>
      </c>
      <c r="AH52" s="4">
        <v>6.42286</v>
      </c>
      <c r="AI52" s="4" t="s">
        <v>273</v>
      </c>
      <c r="AJ52" s="4" t="s">
        <v>458</v>
      </c>
      <c r="AK52" s="5" t="s">
        <v>669</v>
      </c>
      <c r="AL52" s="4" t="s">
        <v>670</v>
      </c>
      <c r="AM52" s="4" t="s">
        <v>671</v>
      </c>
      <c r="AN52" s="4" t="s">
        <v>462</v>
      </c>
      <c r="AO52" s="4">
        <v>192.858</v>
      </c>
      <c r="AP52" s="4">
        <v>1.3931600000000001E-4</v>
      </c>
      <c r="AQ52" s="4">
        <v>0.99199999999999999</v>
      </c>
      <c r="AR52" s="4">
        <v>1.61065E-4</v>
      </c>
      <c r="AS52" s="4">
        <v>85.197999999999993</v>
      </c>
      <c r="AT52" s="4">
        <v>11.281000000000001</v>
      </c>
      <c r="AU52" s="4">
        <v>34.332999999999998</v>
      </c>
      <c r="AV52" s="4">
        <v>147.16200000000001</v>
      </c>
      <c r="AW52" s="4">
        <v>5.6885300000000002E-4</v>
      </c>
      <c r="AX52" s="4">
        <v>1.7619800000000001</v>
      </c>
      <c r="AY52" s="4">
        <v>0.42854900000000001</v>
      </c>
      <c r="AZ52" s="4">
        <v>6.2805799999999995E-2</v>
      </c>
      <c r="BA52" s="4">
        <v>2.76275E-11</v>
      </c>
      <c r="BB52" s="4">
        <v>9.1541599999999992</v>
      </c>
      <c r="BC52" s="4">
        <v>195.17500000000001</v>
      </c>
      <c r="BD52" s="4">
        <v>2.8158E-5</v>
      </c>
      <c r="BE52" s="4">
        <v>0.14746100000000001</v>
      </c>
      <c r="BF52" s="4">
        <v>4.4237599999999997</v>
      </c>
      <c r="BG52" s="4">
        <v>63.185400000000001</v>
      </c>
      <c r="BH52" s="4">
        <v>1.77993</v>
      </c>
      <c r="BI52" s="4">
        <v>32.624699999999997</v>
      </c>
      <c r="BJ52" s="4">
        <v>0.39319900000000002</v>
      </c>
      <c r="BK52" s="4">
        <v>2.59986E-2</v>
      </c>
      <c r="BL52" s="6" t="s">
        <v>914</v>
      </c>
      <c r="BN52" t="s">
        <v>669</v>
      </c>
      <c r="BO52" t="s">
        <v>273</v>
      </c>
      <c r="BP52" t="s">
        <v>670</v>
      </c>
      <c r="BQ52" t="s">
        <v>994</v>
      </c>
      <c r="BR52" t="s">
        <v>998</v>
      </c>
      <c r="BS52" t="s">
        <v>996</v>
      </c>
      <c r="BT52" t="s">
        <v>995</v>
      </c>
      <c r="BU52" t="s">
        <v>998</v>
      </c>
      <c r="BV52" t="s">
        <v>996</v>
      </c>
      <c r="BW52" t="s">
        <v>995</v>
      </c>
      <c r="BX52" t="s">
        <v>996</v>
      </c>
      <c r="BY52" t="s">
        <v>995</v>
      </c>
      <c r="BZ52" t="s">
        <v>995</v>
      </c>
      <c r="CA52" t="s">
        <v>995</v>
      </c>
      <c r="CB52" t="s">
        <v>995</v>
      </c>
      <c r="CC52" t="s">
        <v>999</v>
      </c>
      <c r="CD52" t="s">
        <v>999</v>
      </c>
      <c r="CE52" t="s">
        <v>999</v>
      </c>
      <c r="CF52" t="s">
        <v>996</v>
      </c>
      <c r="CG52" t="s">
        <v>995</v>
      </c>
      <c r="CH52" t="s">
        <v>994</v>
      </c>
      <c r="CI52" t="s">
        <v>996</v>
      </c>
      <c r="CJ52" t="s">
        <v>994</v>
      </c>
    </row>
    <row r="53" spans="1:88" x14ac:dyDescent="0.35">
      <c r="A53" t="s">
        <v>281</v>
      </c>
      <c r="B53">
        <v>6.9260000000000002</v>
      </c>
      <c r="C53">
        <v>134.072632</v>
      </c>
      <c r="D53">
        <v>12.6</v>
      </c>
      <c r="E53">
        <v>1682770</v>
      </c>
      <c r="F53" t="s">
        <v>145</v>
      </c>
      <c r="G53" s="2" t="s">
        <v>282</v>
      </c>
      <c r="H53">
        <v>1170</v>
      </c>
      <c r="I53" t="s">
        <v>21</v>
      </c>
      <c r="J53" t="s">
        <v>21</v>
      </c>
      <c r="K53" t="s">
        <v>22</v>
      </c>
      <c r="L53">
        <v>0</v>
      </c>
      <c r="M53">
        <v>0</v>
      </c>
      <c r="N53">
        <v>1730739.743</v>
      </c>
      <c r="O53">
        <v>2602023.8080000002</v>
      </c>
      <c r="P53">
        <v>5611102.7589999996</v>
      </c>
      <c r="Q53">
        <v>1835523.69</v>
      </c>
      <c r="R53">
        <v>0</v>
      </c>
      <c r="S53">
        <v>1</v>
      </c>
      <c r="T53" t="b">
        <f t="shared" si="5"/>
        <v>1</v>
      </c>
      <c r="U53">
        <f t="shared" si="6"/>
        <v>87351.247361904752</v>
      </c>
      <c r="V53">
        <f t="shared" si="7"/>
        <v>224.20257185947108</v>
      </c>
      <c r="W53">
        <f t="shared" si="8"/>
        <v>0.96933893253389602</v>
      </c>
      <c r="X53">
        <f t="shared" si="9"/>
        <v>224.20257185947108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 s="4">
        <v>0.67100000000000004</v>
      </c>
      <c r="AF53" s="4">
        <v>1.0715199999999999E-2</v>
      </c>
      <c r="AG53" s="4">
        <v>1.9E-2</v>
      </c>
      <c r="AH53" s="4">
        <v>3.34388</v>
      </c>
      <c r="AI53" s="4" t="s">
        <v>282</v>
      </c>
      <c r="AJ53" s="4" t="s">
        <v>458</v>
      </c>
      <c r="AK53" s="5" t="s">
        <v>731</v>
      </c>
      <c r="AL53" s="4" t="s">
        <v>281</v>
      </c>
      <c r="AM53" s="4" t="s">
        <v>732</v>
      </c>
      <c r="AN53" s="4">
        <v>15.7036</v>
      </c>
      <c r="AO53" s="4">
        <v>221.67</v>
      </c>
      <c r="AP53" s="4">
        <v>2.5822599999999999E-5</v>
      </c>
      <c r="AQ53" s="4">
        <v>1.0269999999999999</v>
      </c>
      <c r="AR53" s="4">
        <v>8.0909599999999995E-5</v>
      </c>
      <c r="AS53" s="4">
        <v>90.245000000000005</v>
      </c>
      <c r="AT53" s="4">
        <v>10.393000000000001</v>
      </c>
      <c r="AU53" s="4">
        <v>36.96</v>
      </c>
      <c r="AV53" s="4">
        <v>146.35</v>
      </c>
      <c r="AW53" s="4">
        <v>4.0179099999999998E-4</v>
      </c>
      <c r="AX53" s="4">
        <v>5.94292</v>
      </c>
      <c r="AY53" s="4">
        <v>4.7643100000000001E-2</v>
      </c>
      <c r="AZ53" s="4">
        <v>3.6897800000000001E-2</v>
      </c>
      <c r="BA53" s="4">
        <v>6.2823899999999999E-11</v>
      </c>
      <c r="BB53" s="4">
        <v>15.086399999999999</v>
      </c>
      <c r="BC53" s="4">
        <v>220.16</v>
      </c>
      <c r="BD53" s="4">
        <v>5.0554999999999997E-7</v>
      </c>
      <c r="BE53" s="4">
        <v>0.12932399999999999</v>
      </c>
      <c r="BF53" s="4">
        <v>6.8066599999999999</v>
      </c>
      <c r="BG53" s="4">
        <v>576.16300000000001</v>
      </c>
      <c r="BH53" s="4">
        <v>2.3909600000000002</v>
      </c>
      <c r="BI53" s="4">
        <v>-5.4746699999999997</v>
      </c>
      <c r="BJ53" s="4">
        <v>5.3124999999999999E-2</v>
      </c>
      <c r="BK53" s="4">
        <v>2.2604200000000001E-2</v>
      </c>
      <c r="BL53" s="6" t="s">
        <v>969</v>
      </c>
      <c r="BN53" t="s">
        <v>731</v>
      </c>
      <c r="BO53" t="s">
        <v>282</v>
      </c>
      <c r="BP53" t="s">
        <v>281</v>
      </c>
      <c r="BQ53" t="s">
        <v>994</v>
      </c>
      <c r="BR53" t="s">
        <v>995</v>
      </c>
      <c r="BS53" t="s">
        <v>994</v>
      </c>
      <c r="BT53" t="s">
        <v>995</v>
      </c>
      <c r="BU53" t="s">
        <v>998</v>
      </c>
      <c r="BV53" t="s">
        <v>999</v>
      </c>
      <c r="BW53" t="s">
        <v>995</v>
      </c>
      <c r="BX53" t="s">
        <v>999</v>
      </c>
      <c r="BY53" t="s">
        <v>995</v>
      </c>
      <c r="BZ53" t="s">
        <v>995</v>
      </c>
      <c r="CA53" t="s">
        <v>995</v>
      </c>
      <c r="CB53" t="s">
        <v>995</v>
      </c>
      <c r="CC53" t="s">
        <v>999</v>
      </c>
      <c r="CD53" t="s">
        <v>998</v>
      </c>
      <c r="CE53" t="s">
        <v>998</v>
      </c>
      <c r="CF53" t="s">
        <v>994</v>
      </c>
      <c r="CG53" t="s">
        <v>995</v>
      </c>
      <c r="CH53" t="s">
        <v>994</v>
      </c>
      <c r="CI53" t="s">
        <v>996</v>
      </c>
      <c r="CJ53" t="s">
        <v>998</v>
      </c>
    </row>
    <row r="54" spans="1:88" x14ac:dyDescent="0.35">
      <c r="A54" t="s">
        <v>174</v>
      </c>
      <c r="B54">
        <v>11.981</v>
      </c>
      <c r="C54">
        <v>163.03892500000001</v>
      </c>
      <c r="D54">
        <v>34.1</v>
      </c>
      <c r="E54">
        <v>10046103</v>
      </c>
      <c r="F54" t="s">
        <v>175</v>
      </c>
      <c r="G54" s="2" t="s">
        <v>176</v>
      </c>
      <c r="H54">
        <v>1456</v>
      </c>
      <c r="I54">
        <v>1448</v>
      </c>
      <c r="J54">
        <v>8</v>
      </c>
      <c r="K54" t="s">
        <v>43</v>
      </c>
      <c r="L54">
        <v>27847451.23</v>
      </c>
      <c r="M54">
        <v>2354733.2379999999</v>
      </c>
      <c r="N54">
        <v>3079999.8420000002</v>
      </c>
      <c r="O54">
        <v>7661680.3770000003</v>
      </c>
      <c r="P54">
        <v>25176867.440000001</v>
      </c>
      <c r="Q54">
        <v>3498330.7749999999</v>
      </c>
      <c r="R54">
        <v>703658.09990000003</v>
      </c>
      <c r="S54">
        <v>1</v>
      </c>
      <c r="T54" t="b">
        <f t="shared" si="5"/>
        <v>1</v>
      </c>
      <c r="U54">
        <f t="shared" si="6"/>
        <v>387824.01605000009</v>
      </c>
      <c r="V54">
        <f t="shared" si="7"/>
        <v>717.43080297209963</v>
      </c>
      <c r="W54">
        <f t="shared" si="8"/>
        <v>0.92518814895209533</v>
      </c>
      <c r="X54">
        <f t="shared" si="9"/>
        <v>717.43080297209963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 s="4">
        <v>0.56599999999999995</v>
      </c>
      <c r="AF54" s="4">
        <v>2.06538E-2</v>
      </c>
      <c r="AG54" s="4">
        <v>6.9000000000000006E-2</v>
      </c>
      <c r="AH54" s="4">
        <v>3.81297</v>
      </c>
      <c r="AI54" s="4" t="s">
        <v>176</v>
      </c>
      <c r="AJ54" s="4" t="s">
        <v>458</v>
      </c>
      <c r="AK54" s="5" t="s">
        <v>572</v>
      </c>
      <c r="AL54" s="4" t="s">
        <v>174</v>
      </c>
      <c r="AM54" s="4" t="s">
        <v>573</v>
      </c>
      <c r="AN54" s="4">
        <v>3.1549999999999998</v>
      </c>
      <c r="AO54" s="4">
        <v>270.65199999999999</v>
      </c>
      <c r="AP54" s="4">
        <v>1.4321900000000001E-4</v>
      </c>
      <c r="AQ54" s="4">
        <v>1.119</v>
      </c>
      <c r="AR54" s="4">
        <v>8.2224299999999998E-5</v>
      </c>
      <c r="AS54" s="4">
        <v>119.995</v>
      </c>
      <c r="AT54" s="4">
        <v>27.004999999999999</v>
      </c>
      <c r="AU54" s="4">
        <v>35.750999999999998</v>
      </c>
      <c r="AV54" s="4">
        <v>139.33099999999999</v>
      </c>
      <c r="AW54" s="4">
        <v>4.68813E-4</v>
      </c>
      <c r="AX54" s="4">
        <v>4.3954199999999997</v>
      </c>
      <c r="AY54" s="4">
        <v>6.2661399999999999E-3</v>
      </c>
      <c r="AZ54" s="4">
        <v>5.1168200000000002E-3</v>
      </c>
      <c r="BA54" s="4">
        <v>5.9992099999999998E-12</v>
      </c>
      <c r="BB54" s="4">
        <v>3.9853000000000001</v>
      </c>
      <c r="BC54" s="4">
        <v>284.52199999999999</v>
      </c>
      <c r="BD54" s="4">
        <v>7.5966099999999999E-8</v>
      </c>
      <c r="BE54" s="4">
        <v>0.191883</v>
      </c>
      <c r="BF54" s="4">
        <v>5.7183400000000004</v>
      </c>
      <c r="BG54" s="4">
        <v>39.834400000000002</v>
      </c>
      <c r="BH54" s="4">
        <v>1.58409</v>
      </c>
      <c r="BI54" s="4">
        <v>35.722799999999999</v>
      </c>
      <c r="BJ54" s="4">
        <v>3.0792300000000001E-3</v>
      </c>
      <c r="BK54" s="4">
        <v>2.05668E-2</v>
      </c>
      <c r="BL54" s="6" t="s">
        <v>881</v>
      </c>
      <c r="BN54" t="s">
        <v>572</v>
      </c>
      <c r="BO54" t="s">
        <v>176</v>
      </c>
      <c r="BP54" t="s">
        <v>174</v>
      </c>
      <c r="BQ54" t="s">
        <v>996</v>
      </c>
      <c r="BR54" t="s">
        <v>999</v>
      </c>
      <c r="BS54" t="s">
        <v>996</v>
      </c>
      <c r="BT54" t="s">
        <v>997</v>
      </c>
      <c r="BU54" t="s">
        <v>996</v>
      </c>
      <c r="BV54" t="s">
        <v>999</v>
      </c>
      <c r="BW54" t="s">
        <v>996</v>
      </c>
      <c r="BX54" t="s">
        <v>996</v>
      </c>
      <c r="BY54" t="s">
        <v>997</v>
      </c>
      <c r="BZ54" t="s">
        <v>995</v>
      </c>
      <c r="CA54" t="s">
        <v>997</v>
      </c>
      <c r="CB54" t="s">
        <v>994</v>
      </c>
      <c r="CC54" t="s">
        <v>997</v>
      </c>
      <c r="CD54" t="s">
        <v>996</v>
      </c>
      <c r="CE54" t="s">
        <v>999</v>
      </c>
      <c r="CF54" t="s">
        <v>994</v>
      </c>
      <c r="CG54" t="s">
        <v>994</v>
      </c>
      <c r="CH54" t="s">
        <v>994</v>
      </c>
      <c r="CI54" t="s">
        <v>996</v>
      </c>
      <c r="CJ54" t="s">
        <v>994</v>
      </c>
    </row>
    <row r="55" spans="1:88" x14ac:dyDescent="0.35">
      <c r="A55" t="s">
        <v>259</v>
      </c>
      <c r="B55">
        <v>10.148</v>
      </c>
      <c r="C55">
        <v>103.039047</v>
      </c>
      <c r="D55">
        <v>1.3</v>
      </c>
      <c r="E55">
        <v>1787065</v>
      </c>
      <c r="F55" t="s">
        <v>260</v>
      </c>
      <c r="G55" s="2" t="s">
        <v>261</v>
      </c>
      <c r="H55">
        <v>1352</v>
      </c>
      <c r="I55" t="s">
        <v>21</v>
      </c>
      <c r="J55" t="s">
        <v>21</v>
      </c>
      <c r="K55" t="s">
        <v>22</v>
      </c>
      <c r="L55">
        <v>0</v>
      </c>
      <c r="M55">
        <v>194708.58059999999</v>
      </c>
      <c r="N55">
        <v>636364.75970000005</v>
      </c>
      <c r="O55">
        <v>3024327.1779999998</v>
      </c>
      <c r="P55">
        <v>7769126.8279999997</v>
      </c>
      <c r="Q55">
        <v>709915.51049999997</v>
      </c>
      <c r="R55">
        <v>175012.1428</v>
      </c>
      <c r="S55">
        <v>1</v>
      </c>
      <c r="T55" t="b">
        <f t="shared" si="5"/>
        <v>1</v>
      </c>
      <c r="U55">
        <f t="shared" si="6"/>
        <v>129822.80426642855</v>
      </c>
      <c r="V55">
        <f t="shared" si="7"/>
        <v>1120.8606321416323</v>
      </c>
      <c r="W55">
        <f t="shared" si="8"/>
        <v>0.97862565519227307</v>
      </c>
      <c r="X55">
        <f t="shared" si="9"/>
        <v>1120.8606321416323</v>
      </c>
      <c r="Y55">
        <v>0</v>
      </c>
      <c r="Z55">
        <v>2</v>
      </c>
      <c r="AA55">
        <v>0</v>
      </c>
      <c r="AB55">
        <v>0</v>
      </c>
      <c r="AC55">
        <v>0</v>
      </c>
      <c r="AD55">
        <v>0</v>
      </c>
      <c r="AE55" s="4">
        <v>0.38200000000000001</v>
      </c>
      <c r="AF55" s="4">
        <v>2.2029300000000002E-2</v>
      </c>
      <c r="AG55" s="4">
        <v>0.31900000000000001</v>
      </c>
      <c r="AH55" s="4">
        <v>4.1349999999999998</v>
      </c>
      <c r="AI55" s="4" t="s">
        <v>261</v>
      </c>
      <c r="AJ55" s="4" t="s">
        <v>458</v>
      </c>
      <c r="AK55" s="5" t="s">
        <v>722</v>
      </c>
      <c r="AL55" s="4" t="s">
        <v>259</v>
      </c>
      <c r="AM55" s="4" t="s">
        <v>723</v>
      </c>
      <c r="AN55" s="4">
        <v>0.52480700000000002</v>
      </c>
      <c r="AO55" s="4">
        <v>243.90199999999999</v>
      </c>
      <c r="AP55" s="4">
        <v>3.3728700000000003E-4</v>
      </c>
      <c r="AQ55" s="4">
        <v>1.1299999999999999</v>
      </c>
      <c r="AR55" s="4">
        <v>4.2559800000000001E-4</v>
      </c>
      <c r="AS55" s="4">
        <v>112.66200000000001</v>
      </c>
      <c r="AT55" s="4">
        <v>7.1189999999999998</v>
      </c>
      <c r="AU55" s="4">
        <v>32.573999999999998</v>
      </c>
      <c r="AV55" s="4">
        <v>147.24700000000001</v>
      </c>
      <c r="AW55" s="4">
        <v>3.8815E-3</v>
      </c>
      <c r="AX55" s="4">
        <v>2.0276800000000001</v>
      </c>
      <c r="AY55" s="4">
        <v>9.3540600000000008E-3</v>
      </c>
      <c r="AZ55" s="4">
        <v>9.4623700000000005E-2</v>
      </c>
      <c r="BA55" s="4">
        <v>8.0234299999999995E-12</v>
      </c>
      <c r="BB55" s="4">
        <v>1.8275600000000001</v>
      </c>
      <c r="BC55" s="4">
        <v>258.94499999999999</v>
      </c>
      <c r="BD55" s="4">
        <v>2.10571E-8</v>
      </c>
      <c r="BE55" s="4">
        <v>0.42396099999999998</v>
      </c>
      <c r="BF55" s="4">
        <v>5.8716400000000002</v>
      </c>
      <c r="BG55" s="4">
        <v>16.126200000000001</v>
      </c>
      <c r="BH55" s="4">
        <v>0.25051899999999999</v>
      </c>
      <c r="BI55" s="4">
        <v>2.5521500000000001</v>
      </c>
      <c r="BJ55" s="4">
        <v>2.4769900000000001E-3</v>
      </c>
      <c r="BK55" s="4">
        <v>0.25778600000000002</v>
      </c>
      <c r="BL55" s="6" t="s">
        <v>986</v>
      </c>
      <c r="BN55" t="s">
        <v>722</v>
      </c>
      <c r="BO55" t="s">
        <v>261</v>
      </c>
      <c r="BP55" t="s">
        <v>259</v>
      </c>
      <c r="BQ55" t="s">
        <v>994</v>
      </c>
      <c r="BR55" t="s">
        <v>997</v>
      </c>
      <c r="BS55" t="s">
        <v>996</v>
      </c>
      <c r="BT55" t="s">
        <v>997</v>
      </c>
      <c r="BU55" t="s">
        <v>998</v>
      </c>
      <c r="BV55" t="s">
        <v>996</v>
      </c>
      <c r="BW55" t="s">
        <v>996</v>
      </c>
      <c r="BX55" t="s">
        <v>996</v>
      </c>
      <c r="BY55" t="s">
        <v>995</v>
      </c>
      <c r="BZ55" t="s">
        <v>995</v>
      </c>
      <c r="CA55" t="s">
        <v>995</v>
      </c>
      <c r="CB55" t="s">
        <v>995</v>
      </c>
      <c r="CC55" t="s">
        <v>995</v>
      </c>
      <c r="CD55" t="s">
        <v>995</v>
      </c>
      <c r="CE55" t="s">
        <v>995</v>
      </c>
      <c r="CF55" t="s">
        <v>996</v>
      </c>
      <c r="CG55" t="s">
        <v>996</v>
      </c>
      <c r="CH55" t="s">
        <v>994</v>
      </c>
      <c r="CI55" t="s">
        <v>996</v>
      </c>
      <c r="CJ55" t="s">
        <v>999</v>
      </c>
    </row>
    <row r="56" spans="1:88" x14ac:dyDescent="0.35">
      <c r="A56" t="s">
        <v>350</v>
      </c>
      <c r="B56">
        <v>8.2919999999999998</v>
      </c>
      <c r="C56">
        <v>133.06487999999999</v>
      </c>
      <c r="D56">
        <v>84.2</v>
      </c>
      <c r="E56">
        <v>355093</v>
      </c>
      <c r="F56" t="s">
        <v>291</v>
      </c>
      <c r="G56" s="2" t="s">
        <v>351</v>
      </c>
      <c r="H56">
        <v>1248</v>
      </c>
      <c r="I56" t="s">
        <v>21</v>
      </c>
      <c r="J56" t="s">
        <v>21</v>
      </c>
      <c r="K56" t="s">
        <v>22</v>
      </c>
      <c r="L56">
        <v>0</v>
      </c>
      <c r="M56">
        <v>0</v>
      </c>
      <c r="N56">
        <v>0</v>
      </c>
      <c r="O56">
        <v>652621.67200000002</v>
      </c>
      <c r="P56">
        <v>1535140.1070000001</v>
      </c>
      <c r="Q56">
        <v>297889.22110000002</v>
      </c>
      <c r="R56">
        <v>0</v>
      </c>
      <c r="S56">
        <v>1</v>
      </c>
      <c r="T56" t="b">
        <f t="shared" si="5"/>
        <v>1</v>
      </c>
      <c r="U56">
        <f t="shared" si="6"/>
        <v>27139.529573809526</v>
      </c>
      <c r="V56" t="e">
        <f t="shared" si="7"/>
        <v>#DIV/0!</v>
      </c>
      <c r="W56">
        <f t="shared" si="8"/>
        <v>0.97526394343576917</v>
      </c>
      <c r="X56" t="s">
        <v>403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 s="4">
        <v>0.59599999999999997</v>
      </c>
      <c r="AF56" s="4">
        <v>7.6912999999999999E-3</v>
      </c>
      <c r="AG56" s="4">
        <v>0.159</v>
      </c>
      <c r="AH56" s="4">
        <v>3.5570499999999998</v>
      </c>
      <c r="AI56" s="4" t="s">
        <v>351</v>
      </c>
      <c r="AJ56" s="4" t="s">
        <v>458</v>
      </c>
      <c r="AK56" s="5" t="s">
        <v>819</v>
      </c>
      <c r="AL56" s="4" t="s">
        <v>350</v>
      </c>
      <c r="AM56" s="4" t="s">
        <v>820</v>
      </c>
      <c r="AN56" s="4" t="s">
        <v>462</v>
      </c>
      <c r="AO56" s="4">
        <v>235.24600000000001</v>
      </c>
      <c r="AP56" s="4">
        <v>4.0831899999999998E-5</v>
      </c>
      <c r="AQ56" s="4">
        <v>1.012</v>
      </c>
      <c r="AR56" s="4">
        <v>5.67545E-5</v>
      </c>
      <c r="AS56" s="4">
        <v>88.772000000000006</v>
      </c>
      <c r="AT56" s="4">
        <v>14.4</v>
      </c>
      <c r="AU56" s="4">
        <v>35.167000000000002</v>
      </c>
      <c r="AV56" s="4">
        <v>136.00200000000001</v>
      </c>
      <c r="AW56" s="4">
        <v>5.1522899999999997E-4</v>
      </c>
      <c r="AX56" s="4">
        <v>2.5234800000000002</v>
      </c>
      <c r="AY56" s="4">
        <v>5.7809600000000003E-2</v>
      </c>
      <c r="AZ56" s="4">
        <v>4.4463100000000002E-3</v>
      </c>
      <c r="BA56" s="4">
        <v>3.0406700000000003E-11</v>
      </c>
      <c r="BB56" s="4">
        <v>42.133899999999997</v>
      </c>
      <c r="BC56" s="4">
        <v>235.08099999999999</v>
      </c>
      <c r="BD56" s="4">
        <v>5.23414E-5</v>
      </c>
      <c r="BE56" s="4">
        <v>0.15859699999999999</v>
      </c>
      <c r="BF56" s="4">
        <v>4.9582699999999997</v>
      </c>
      <c r="BG56" s="4">
        <v>165.815</v>
      </c>
      <c r="BH56" s="4">
        <v>2.6978200000000001</v>
      </c>
      <c r="BI56" s="4">
        <v>-4.1821999999999999</v>
      </c>
      <c r="BJ56" s="4">
        <v>0.45585300000000001</v>
      </c>
      <c r="BK56" s="4">
        <v>2.25612E-2</v>
      </c>
      <c r="BL56" s="6" t="s">
        <v>955</v>
      </c>
      <c r="BN56" t="s">
        <v>819</v>
      </c>
      <c r="BO56" t="s">
        <v>351</v>
      </c>
      <c r="BP56" t="s">
        <v>350</v>
      </c>
      <c r="BQ56" t="s">
        <v>994</v>
      </c>
      <c r="BR56" t="s">
        <v>995</v>
      </c>
      <c r="BS56" t="s">
        <v>995</v>
      </c>
      <c r="BT56" t="s">
        <v>995</v>
      </c>
      <c r="BU56" t="s">
        <v>996</v>
      </c>
      <c r="BV56" t="s">
        <v>999</v>
      </c>
      <c r="BW56" t="s">
        <v>995</v>
      </c>
      <c r="BX56" t="s">
        <v>999</v>
      </c>
      <c r="BY56" t="s">
        <v>995</v>
      </c>
      <c r="BZ56" t="s">
        <v>995</v>
      </c>
      <c r="CA56" t="s">
        <v>995</v>
      </c>
      <c r="CB56" t="s">
        <v>995</v>
      </c>
      <c r="CC56" t="s">
        <v>995</v>
      </c>
      <c r="CD56" t="s">
        <v>995</v>
      </c>
      <c r="CE56" t="s">
        <v>995</v>
      </c>
      <c r="CF56" t="s">
        <v>999</v>
      </c>
      <c r="CG56" t="s">
        <v>995</v>
      </c>
      <c r="CH56" t="s">
        <v>995</v>
      </c>
      <c r="CI56" t="s">
        <v>997</v>
      </c>
      <c r="CJ56" t="s">
        <v>994</v>
      </c>
    </row>
    <row r="57" spans="1:88" x14ac:dyDescent="0.35">
      <c r="A57" t="s">
        <v>290</v>
      </c>
      <c r="B57">
        <v>8.8190000000000008</v>
      </c>
      <c r="C57">
        <v>105.069954</v>
      </c>
      <c r="D57">
        <v>48.4</v>
      </c>
      <c r="E57">
        <v>915162</v>
      </c>
      <c r="F57" t="s">
        <v>291</v>
      </c>
      <c r="G57" s="2" t="s">
        <v>292</v>
      </c>
      <c r="H57">
        <v>1277</v>
      </c>
      <c r="I57" t="s">
        <v>21</v>
      </c>
      <c r="J57" t="s">
        <v>21</v>
      </c>
      <c r="K57" t="s">
        <v>22</v>
      </c>
      <c r="L57">
        <v>0</v>
      </c>
      <c r="M57">
        <v>0</v>
      </c>
      <c r="N57">
        <v>516863.00069999998</v>
      </c>
      <c r="O57">
        <v>684643.90179999999</v>
      </c>
      <c r="P57">
        <v>4699045.2699999996</v>
      </c>
      <c r="Q57">
        <v>505581.82740000001</v>
      </c>
      <c r="R57">
        <v>0</v>
      </c>
      <c r="S57">
        <v>1</v>
      </c>
      <c r="T57" t="b">
        <f t="shared" si="5"/>
        <v>1</v>
      </c>
      <c r="U57">
        <f t="shared" si="6"/>
        <v>76255.64711833332</v>
      </c>
      <c r="V57">
        <f t="shared" si="7"/>
        <v>809.14715575229229</v>
      </c>
      <c r="W57">
        <f t="shared" si="8"/>
        <v>0.86526807554082474</v>
      </c>
      <c r="X57" t="str">
        <f t="shared" ref="X57:X66" si="10">IF(W57&gt;0.9,V57,"NA")</f>
        <v>NA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 s="4">
        <v>0.81799999999999995</v>
      </c>
      <c r="AF57" s="4">
        <v>5.3579700000000001E-3</v>
      </c>
      <c r="AG57" s="4">
        <v>7.0999999999999994E-2</v>
      </c>
      <c r="AH57" s="4">
        <v>3.5445700000000002</v>
      </c>
      <c r="AI57" s="4" t="s">
        <v>292</v>
      </c>
      <c r="AJ57" s="4" t="s">
        <v>458</v>
      </c>
      <c r="AK57" s="5" t="s">
        <v>779</v>
      </c>
      <c r="AL57" s="4" t="s">
        <v>780</v>
      </c>
      <c r="AM57" s="4" t="s">
        <v>781</v>
      </c>
      <c r="AN57" s="4">
        <v>14.6555</v>
      </c>
      <c r="AO57" s="4">
        <v>228.374</v>
      </c>
      <c r="AP57" s="4">
        <v>1.1455099999999999E-4</v>
      </c>
      <c r="AQ57" s="4">
        <v>0.97299999999999998</v>
      </c>
      <c r="AR57" s="4">
        <v>5.2601700000000002E-5</v>
      </c>
      <c r="AS57" s="4">
        <v>89.037000000000006</v>
      </c>
      <c r="AT57" s="4">
        <v>17.928000000000001</v>
      </c>
      <c r="AU57" s="4">
        <v>38.655999999999999</v>
      </c>
      <c r="AV57" s="4">
        <v>136.26400000000001</v>
      </c>
      <c r="AW57" s="4">
        <v>2.9107200000000002E-4</v>
      </c>
      <c r="AX57" s="4">
        <v>2.32809</v>
      </c>
      <c r="AY57" s="4">
        <v>0.11587799999999999</v>
      </c>
      <c r="AZ57" s="4">
        <v>5.0003499999999998E-3</v>
      </c>
      <c r="BA57" s="4">
        <v>7.3097800000000008E-12</v>
      </c>
      <c r="BB57" s="4">
        <v>67.847700000000003</v>
      </c>
      <c r="BC57" s="4">
        <v>229.846</v>
      </c>
      <c r="BD57" s="4">
        <v>7.5197999999999994E-5</v>
      </c>
      <c r="BE57" s="4">
        <v>0.125225</v>
      </c>
      <c r="BF57" s="4">
        <v>5.2584900000000001</v>
      </c>
      <c r="BG57" s="4">
        <v>99.102199999999996</v>
      </c>
      <c r="BH57" s="4">
        <v>2.7696700000000001</v>
      </c>
      <c r="BI57" s="4">
        <v>10.405099999999999</v>
      </c>
      <c r="BJ57" s="4">
        <v>0.26640399999999997</v>
      </c>
      <c r="BK57" s="4">
        <v>1.3665500000000001E-2</v>
      </c>
      <c r="BL57" s="6" t="s">
        <v>942</v>
      </c>
      <c r="BN57" t="s">
        <v>779</v>
      </c>
      <c r="BO57" t="s">
        <v>292</v>
      </c>
      <c r="BP57" t="s">
        <v>780</v>
      </c>
      <c r="BQ57" t="s">
        <v>994</v>
      </c>
      <c r="BR57" t="s">
        <v>995</v>
      </c>
      <c r="BS57" t="s">
        <v>995</v>
      </c>
      <c r="BT57" t="s">
        <v>995</v>
      </c>
      <c r="BU57" t="s">
        <v>996</v>
      </c>
      <c r="BV57" t="s">
        <v>996</v>
      </c>
      <c r="BW57" t="s">
        <v>995</v>
      </c>
      <c r="BX57" t="s">
        <v>999</v>
      </c>
      <c r="BY57" t="s">
        <v>995</v>
      </c>
      <c r="BZ57" t="s">
        <v>995</v>
      </c>
      <c r="CA57" t="s">
        <v>995</v>
      </c>
      <c r="CB57" t="s">
        <v>995</v>
      </c>
      <c r="CC57" t="s">
        <v>995</v>
      </c>
      <c r="CD57" t="s">
        <v>995</v>
      </c>
      <c r="CE57" t="s">
        <v>995</v>
      </c>
      <c r="CF57" t="s">
        <v>996</v>
      </c>
      <c r="CG57" t="s">
        <v>995</v>
      </c>
      <c r="CH57" t="s">
        <v>994</v>
      </c>
      <c r="CI57" t="s">
        <v>996</v>
      </c>
      <c r="CJ57" t="s">
        <v>999</v>
      </c>
    </row>
    <row r="58" spans="1:88" x14ac:dyDescent="0.35">
      <c r="A58" t="s">
        <v>46</v>
      </c>
      <c r="B58">
        <v>4.6900000000000004</v>
      </c>
      <c r="C58">
        <v>112.05191000000001</v>
      </c>
      <c r="D58">
        <v>81</v>
      </c>
      <c r="E58">
        <v>32829053</v>
      </c>
      <c r="F58" t="s">
        <v>47</v>
      </c>
      <c r="G58" s="2" t="s">
        <v>48</v>
      </c>
      <c r="H58">
        <v>1031</v>
      </c>
      <c r="I58" t="s">
        <v>21</v>
      </c>
      <c r="J58" t="s">
        <v>21</v>
      </c>
      <c r="K58" t="s">
        <v>22</v>
      </c>
      <c r="L58">
        <v>0</v>
      </c>
      <c r="M58">
        <v>136716.85990000001</v>
      </c>
      <c r="N58">
        <v>26277425.48</v>
      </c>
      <c r="O58">
        <v>57068868.380000003</v>
      </c>
      <c r="P58">
        <v>115140959.8</v>
      </c>
      <c r="Q58">
        <v>31179400.530000001</v>
      </c>
      <c r="R58">
        <v>0</v>
      </c>
      <c r="S58">
        <v>1</v>
      </c>
      <c r="T58" t="b">
        <f t="shared" si="5"/>
        <v>1</v>
      </c>
      <c r="U58">
        <f t="shared" si="6"/>
        <v>1865570.7767630953</v>
      </c>
      <c r="V58">
        <f t="shared" si="7"/>
        <v>338.1744318431609</v>
      </c>
      <c r="W58">
        <f t="shared" si="8"/>
        <v>0.99547754225145679</v>
      </c>
      <c r="X58">
        <f t="shared" si="10"/>
        <v>338.1744318431609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 s="4">
        <v>0.622</v>
      </c>
      <c r="AF58" s="4">
        <v>2.3878099999999999E-2</v>
      </c>
      <c r="AG58" s="4">
        <v>3.5000000000000003E-2</v>
      </c>
      <c r="AH58" s="4">
        <v>3.56209</v>
      </c>
      <c r="AI58" s="4" t="s">
        <v>48</v>
      </c>
      <c r="AJ58" s="4" t="s">
        <v>458</v>
      </c>
      <c r="AK58" s="5" t="s">
        <v>487</v>
      </c>
      <c r="AL58" s="4" t="s">
        <v>488</v>
      </c>
      <c r="AM58" s="4" t="s">
        <v>489</v>
      </c>
      <c r="AN58" s="4">
        <v>2.4945900000000001</v>
      </c>
      <c r="AO58" s="4">
        <v>168.209</v>
      </c>
      <c r="AP58" s="4">
        <v>1.2050400000000001E-3</v>
      </c>
      <c r="AQ58" s="4">
        <v>1.0580000000000001</v>
      </c>
      <c r="AR58" s="4">
        <v>5.88844E-3</v>
      </c>
      <c r="AS58" s="4">
        <v>60.67</v>
      </c>
      <c r="AT58" s="4">
        <v>33.505000000000003</v>
      </c>
      <c r="AU58" s="4">
        <v>34.006</v>
      </c>
      <c r="AV58" s="4">
        <v>151.64400000000001</v>
      </c>
      <c r="AW58" s="4">
        <v>4.9317400000000004E-3</v>
      </c>
      <c r="AX58" s="4">
        <v>1.42889</v>
      </c>
      <c r="AY58" s="4">
        <v>1.4588099999999999</v>
      </c>
      <c r="AZ58" s="4">
        <v>0.39810699999999999</v>
      </c>
      <c r="BA58" s="4">
        <v>2.3076E-12</v>
      </c>
      <c r="BB58" s="4">
        <v>1.80758</v>
      </c>
      <c r="BC58" s="4">
        <v>183.661</v>
      </c>
      <c r="BD58" s="4">
        <v>9.1139299999999999E-7</v>
      </c>
      <c r="BE58" s="4">
        <v>0.181702</v>
      </c>
      <c r="BF58" s="4">
        <v>3.9455900000000002</v>
      </c>
      <c r="BG58" s="4">
        <v>26.325700000000001</v>
      </c>
      <c r="BH58" s="4">
        <v>1.97594E-2</v>
      </c>
      <c r="BI58" s="4">
        <v>105.867</v>
      </c>
      <c r="BJ58" s="4">
        <v>0.49013099999999998</v>
      </c>
      <c r="BK58" s="4">
        <v>0.80933200000000005</v>
      </c>
      <c r="BL58" s="6" t="s">
        <v>849</v>
      </c>
      <c r="BN58" t="s">
        <v>487</v>
      </c>
      <c r="BO58" t="s">
        <v>48</v>
      </c>
      <c r="BP58" t="s">
        <v>488</v>
      </c>
      <c r="BQ58" t="s">
        <v>996</v>
      </c>
      <c r="BR58" t="s">
        <v>995</v>
      </c>
      <c r="BS58" t="s">
        <v>995</v>
      </c>
      <c r="BT58" t="s">
        <v>995</v>
      </c>
      <c r="BU58" t="s">
        <v>998</v>
      </c>
      <c r="BV58" t="s">
        <v>996</v>
      </c>
      <c r="BW58" t="s">
        <v>995</v>
      </c>
      <c r="BX58" t="s">
        <v>999</v>
      </c>
      <c r="BY58" t="s">
        <v>995</v>
      </c>
      <c r="BZ58" t="s">
        <v>995</v>
      </c>
      <c r="CA58" t="s">
        <v>995</v>
      </c>
      <c r="CB58" t="s">
        <v>995</v>
      </c>
      <c r="CC58" t="s">
        <v>995</v>
      </c>
      <c r="CD58" t="s">
        <v>995</v>
      </c>
      <c r="CE58" t="s">
        <v>995</v>
      </c>
      <c r="CF58" t="s">
        <v>996</v>
      </c>
      <c r="CG58" t="s">
        <v>995</v>
      </c>
      <c r="CH58" t="s">
        <v>994</v>
      </c>
      <c r="CI58" t="s">
        <v>996</v>
      </c>
      <c r="CJ58" t="s">
        <v>999</v>
      </c>
    </row>
    <row r="59" spans="1:88" x14ac:dyDescent="0.35">
      <c r="A59" t="s">
        <v>279</v>
      </c>
      <c r="B59">
        <v>5.1509999999999998</v>
      </c>
      <c r="C59">
        <v>94.041343999999995</v>
      </c>
      <c r="D59">
        <v>42.4</v>
      </c>
      <c r="E59">
        <v>2154629</v>
      </c>
      <c r="F59" t="s">
        <v>67</v>
      </c>
      <c r="G59" s="2" t="s">
        <v>280</v>
      </c>
      <c r="H59">
        <v>1060</v>
      </c>
      <c r="I59" t="s">
        <v>21</v>
      </c>
      <c r="J59" t="s">
        <v>21</v>
      </c>
      <c r="K59" t="s">
        <v>22</v>
      </c>
      <c r="L59">
        <v>0</v>
      </c>
      <c r="M59">
        <v>0</v>
      </c>
      <c r="N59">
        <v>2161428.0789999999</v>
      </c>
      <c r="O59">
        <v>3753293.1069999998</v>
      </c>
      <c r="P59">
        <v>5825770.9510000004</v>
      </c>
      <c r="Q59">
        <v>3341910.8629999999</v>
      </c>
      <c r="R59">
        <v>0</v>
      </c>
      <c r="S59">
        <v>1</v>
      </c>
      <c r="T59" t="b">
        <f t="shared" si="5"/>
        <v>1</v>
      </c>
      <c r="U59">
        <f t="shared" si="6"/>
        <v>90593.822683333332</v>
      </c>
      <c r="V59">
        <f t="shared" si="7"/>
        <v>169.53341670731578</v>
      </c>
      <c r="W59">
        <f t="shared" si="8"/>
        <v>0.94497481537461647</v>
      </c>
      <c r="X59">
        <f t="shared" si="10"/>
        <v>169.53341670731578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 s="4">
        <v>0.46899999999999997</v>
      </c>
      <c r="AF59" s="4">
        <v>1.45881E-2</v>
      </c>
      <c r="AG59" s="4">
        <v>6.7000000000000004E-2</v>
      </c>
      <c r="AH59" s="4">
        <v>4.4355700000000002</v>
      </c>
      <c r="AI59" s="4" t="s">
        <v>280</v>
      </c>
      <c r="AJ59" s="4" t="s">
        <v>458</v>
      </c>
      <c r="AK59" s="5" t="s">
        <v>702</v>
      </c>
      <c r="AL59" s="4" t="s">
        <v>703</v>
      </c>
      <c r="AM59" s="4" t="s">
        <v>704</v>
      </c>
      <c r="AN59" s="4">
        <v>7.9983399999999998</v>
      </c>
      <c r="AO59" s="4">
        <v>199.38499999999999</v>
      </c>
      <c r="AP59" s="4">
        <v>1.79061E-4</v>
      </c>
      <c r="AQ59" s="4">
        <v>1.085</v>
      </c>
      <c r="AR59" s="4">
        <v>3.6141E-4</v>
      </c>
      <c r="AS59" s="4">
        <v>79.631</v>
      </c>
      <c r="AT59" s="4">
        <v>-0.51400000000000001</v>
      </c>
      <c r="AU59" s="4">
        <v>35</v>
      </c>
      <c r="AV59" s="4">
        <v>144.309</v>
      </c>
      <c r="AW59" s="4">
        <v>1.0641400000000001E-3</v>
      </c>
      <c r="AX59" s="4">
        <v>2.5703999999999998</v>
      </c>
      <c r="AY59" s="4">
        <v>0.57809600000000005</v>
      </c>
      <c r="AZ59" s="4">
        <v>2.3768399999999999E-2</v>
      </c>
      <c r="BA59" s="4">
        <v>9.2609499999999996E-12</v>
      </c>
      <c r="BB59" s="4">
        <v>6.2623199999999999</v>
      </c>
      <c r="BC59" s="4">
        <v>196.07300000000001</v>
      </c>
      <c r="BD59" s="4">
        <v>3.69732E-8</v>
      </c>
      <c r="BE59" s="4">
        <v>0.12934399999999999</v>
      </c>
      <c r="BF59" s="4">
        <v>4.4528600000000003</v>
      </c>
      <c r="BG59" s="4">
        <v>57.0608</v>
      </c>
      <c r="BH59" s="4">
        <v>1.4922500000000001</v>
      </c>
      <c r="BI59" s="4">
        <v>-29.535599999999999</v>
      </c>
      <c r="BJ59" s="4">
        <v>0.39762799999999998</v>
      </c>
      <c r="BK59" s="4">
        <v>2.2277100000000001E-2</v>
      </c>
      <c r="BL59" s="6" t="s">
        <v>923</v>
      </c>
      <c r="BN59" t="s">
        <v>702</v>
      </c>
      <c r="BO59" t="s">
        <v>280</v>
      </c>
      <c r="BP59" t="s">
        <v>703</v>
      </c>
      <c r="BQ59" t="s">
        <v>994</v>
      </c>
      <c r="BR59" t="s">
        <v>995</v>
      </c>
      <c r="BS59" t="s">
        <v>996</v>
      </c>
      <c r="BT59" t="s">
        <v>995</v>
      </c>
      <c r="BU59" t="s">
        <v>996</v>
      </c>
      <c r="BV59" t="s">
        <v>996</v>
      </c>
      <c r="BW59" t="s">
        <v>995</v>
      </c>
      <c r="BX59" t="s">
        <v>996</v>
      </c>
      <c r="BY59" t="s">
        <v>995</v>
      </c>
      <c r="BZ59" t="s">
        <v>995</v>
      </c>
      <c r="CA59" t="s">
        <v>995</v>
      </c>
      <c r="CB59" t="s">
        <v>995</v>
      </c>
      <c r="CC59" t="s">
        <v>995</v>
      </c>
      <c r="CD59" t="s">
        <v>995</v>
      </c>
      <c r="CE59" t="s">
        <v>995</v>
      </c>
      <c r="CF59" t="s">
        <v>996</v>
      </c>
      <c r="CG59" t="s">
        <v>995</v>
      </c>
      <c r="CH59" t="s">
        <v>994</v>
      </c>
      <c r="CI59" t="s">
        <v>996</v>
      </c>
      <c r="CJ59" t="s">
        <v>998</v>
      </c>
    </row>
    <row r="60" spans="1:88" x14ac:dyDescent="0.35">
      <c r="A60" t="s">
        <v>138</v>
      </c>
      <c r="B60">
        <v>10.356</v>
      </c>
      <c r="C60">
        <v>91.054253000000003</v>
      </c>
      <c r="D60">
        <v>72.099999999999994</v>
      </c>
      <c r="E60">
        <v>8365445</v>
      </c>
      <c r="F60" t="s">
        <v>139</v>
      </c>
      <c r="G60" s="2" t="s">
        <v>140</v>
      </c>
      <c r="H60">
        <v>1364</v>
      </c>
      <c r="I60" t="s">
        <v>21</v>
      </c>
      <c r="J60" t="s">
        <v>21</v>
      </c>
      <c r="K60" t="s">
        <v>22</v>
      </c>
      <c r="L60">
        <v>1142544.5900000001</v>
      </c>
      <c r="M60">
        <v>1135903.7660000001</v>
      </c>
      <c r="N60">
        <v>6281450.9869999997</v>
      </c>
      <c r="O60">
        <v>10274606.630000001</v>
      </c>
      <c r="P60">
        <v>33098140.850000001</v>
      </c>
      <c r="Q60">
        <v>6327403.6059999997</v>
      </c>
      <c r="R60">
        <v>298064.57189999998</v>
      </c>
      <c r="S60">
        <v>1</v>
      </c>
      <c r="T60" t="b">
        <f t="shared" si="5"/>
        <v>1</v>
      </c>
      <c r="U60">
        <f t="shared" si="6"/>
        <v>517708.85902142857</v>
      </c>
      <c r="V60">
        <f t="shared" si="7"/>
        <v>426.91871541303811</v>
      </c>
      <c r="W60">
        <f t="shared" si="8"/>
        <v>0.94296198103527451</v>
      </c>
      <c r="X60">
        <f t="shared" si="10"/>
        <v>426.91871541303811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 s="4">
        <v>0.75800000000000001</v>
      </c>
      <c r="AF60" s="4">
        <v>1.74985E-2</v>
      </c>
      <c r="AG60" s="4" t="s">
        <v>462</v>
      </c>
      <c r="AH60" s="4">
        <v>4.0701099999999997</v>
      </c>
      <c r="AI60" s="4" t="s">
        <v>140</v>
      </c>
      <c r="AJ60" s="4" t="s">
        <v>458</v>
      </c>
      <c r="AK60" s="5" t="s">
        <v>585</v>
      </c>
      <c r="AL60" s="4" t="s">
        <v>586</v>
      </c>
      <c r="AM60" s="4" t="s">
        <v>587</v>
      </c>
      <c r="AN60" s="4">
        <v>399.94499999999999</v>
      </c>
      <c r="AO60" s="4">
        <v>242.31299999999999</v>
      </c>
      <c r="AP60" s="4">
        <v>5.1404400000000002E-6</v>
      </c>
      <c r="AQ60" s="4">
        <v>0.86399999999999999</v>
      </c>
      <c r="AR60" s="4">
        <v>4.5394199999999998E-6</v>
      </c>
      <c r="AS60" s="4">
        <v>98.863</v>
      </c>
      <c r="AT60" s="4">
        <v>-28.263000000000002</v>
      </c>
      <c r="AU60" s="4">
        <v>29.335000000000001</v>
      </c>
      <c r="AV60" s="4">
        <v>132.185</v>
      </c>
      <c r="AW60" s="4">
        <v>1.50314E-5</v>
      </c>
      <c r="AX60" s="4">
        <v>2.0653800000000002</v>
      </c>
      <c r="AY60" s="4">
        <v>2.70396E-2</v>
      </c>
      <c r="AZ60" s="4">
        <v>4.8417200000000003E-6</v>
      </c>
      <c r="BA60" s="4">
        <v>1.7393299999999999E-11</v>
      </c>
      <c r="BB60" s="4">
        <v>1018.26</v>
      </c>
      <c r="BC60" s="4">
        <v>239.98699999999999</v>
      </c>
      <c r="BD60" s="4">
        <v>3.9516100000000004E-3</v>
      </c>
      <c r="BE60" s="4">
        <v>2.0157400000000001</v>
      </c>
      <c r="BF60" s="4">
        <v>6.1035700000000004</v>
      </c>
      <c r="BG60" s="4">
        <v>1427.15</v>
      </c>
      <c r="BH60" s="4">
        <v>5.3723799999999997</v>
      </c>
      <c r="BI60" s="4">
        <v>-47.441200000000002</v>
      </c>
      <c r="BJ60" s="4">
        <v>3.10367E-2</v>
      </c>
      <c r="BK60" s="4">
        <v>2.5284199999999999E-6</v>
      </c>
      <c r="BL60" s="6" t="s">
        <v>886</v>
      </c>
      <c r="BN60" t="s">
        <v>585</v>
      </c>
      <c r="BO60" t="s">
        <v>140</v>
      </c>
      <c r="BP60" t="s">
        <v>586</v>
      </c>
      <c r="BQ60" t="s">
        <v>996</v>
      </c>
      <c r="BR60" t="s">
        <v>995</v>
      </c>
      <c r="BS60" t="s">
        <v>995</v>
      </c>
      <c r="BT60" t="s">
        <v>995</v>
      </c>
      <c r="BU60" t="s">
        <v>998</v>
      </c>
      <c r="BV60" t="s">
        <v>996</v>
      </c>
      <c r="BW60" t="s">
        <v>995</v>
      </c>
      <c r="BX60" t="s">
        <v>999</v>
      </c>
      <c r="BY60" t="s">
        <v>995</v>
      </c>
      <c r="BZ60" t="s">
        <v>995</v>
      </c>
      <c r="CA60" t="s">
        <v>995</v>
      </c>
      <c r="CB60" t="s">
        <v>995</v>
      </c>
      <c r="CC60" t="s">
        <v>995</v>
      </c>
      <c r="CD60" t="s">
        <v>995</v>
      </c>
      <c r="CE60" t="s">
        <v>995</v>
      </c>
      <c r="CF60" t="s">
        <v>996</v>
      </c>
      <c r="CG60" t="s">
        <v>998</v>
      </c>
      <c r="CH60" t="s">
        <v>994</v>
      </c>
      <c r="CI60" t="s">
        <v>999</v>
      </c>
      <c r="CJ60" t="s">
        <v>994</v>
      </c>
    </row>
    <row r="61" spans="1:88" x14ac:dyDescent="0.35">
      <c r="A61" t="s">
        <v>394</v>
      </c>
      <c r="B61">
        <v>21.646999999999998</v>
      </c>
      <c r="C61">
        <v>85.028441999999998</v>
      </c>
      <c r="D61">
        <v>57.2</v>
      </c>
      <c r="E61">
        <v>2658131</v>
      </c>
      <c r="F61" t="s">
        <v>395</v>
      </c>
      <c r="G61" s="2" t="s">
        <v>396</v>
      </c>
      <c r="H61">
        <v>2103</v>
      </c>
      <c r="I61">
        <v>2105</v>
      </c>
      <c r="J61">
        <v>2</v>
      </c>
      <c r="K61" t="s">
        <v>22</v>
      </c>
      <c r="L61">
        <v>17935332.149999999</v>
      </c>
      <c r="M61">
        <v>0</v>
      </c>
      <c r="N61">
        <v>0</v>
      </c>
      <c r="O61">
        <v>671584.84779999999</v>
      </c>
      <c r="P61">
        <v>0</v>
      </c>
      <c r="Q61">
        <v>0</v>
      </c>
      <c r="R61">
        <v>0</v>
      </c>
      <c r="S61">
        <v>0</v>
      </c>
      <c r="T61" t="b">
        <f t="shared" si="5"/>
        <v>1</v>
      </c>
      <c r="U61">
        <f t="shared" si="6"/>
        <v>1599.0115423809525</v>
      </c>
      <c r="V61" t="e">
        <f t="shared" si="7"/>
        <v>#DIV/0!</v>
      </c>
      <c r="W61">
        <f t="shared" si="8"/>
        <v>1.5873015873015883E-2</v>
      </c>
      <c r="X61" t="str">
        <f t="shared" si="10"/>
        <v>NA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 s="4">
        <v>0.3</v>
      </c>
      <c r="AF61" s="4">
        <v>1.7701100000000001E-2</v>
      </c>
      <c r="AG61" s="4">
        <v>-5.0000000000000001E-3</v>
      </c>
      <c r="AH61" s="4">
        <v>5.7545200000000003</v>
      </c>
      <c r="AI61" s="4" t="s">
        <v>396</v>
      </c>
      <c r="AJ61" s="4" t="s">
        <v>458</v>
      </c>
      <c r="AK61" s="5" t="s">
        <v>693</v>
      </c>
      <c r="AL61" s="4" t="s">
        <v>694</v>
      </c>
      <c r="AM61" s="4" t="s">
        <v>695</v>
      </c>
      <c r="AN61" s="4" t="s">
        <v>462</v>
      </c>
      <c r="AO61" s="4">
        <v>344.36200000000002</v>
      </c>
      <c r="AP61" s="4">
        <v>1.57761E-5</v>
      </c>
      <c r="AQ61" s="4">
        <v>0.89700000000000002</v>
      </c>
      <c r="AR61" s="4">
        <v>1.45881E-5</v>
      </c>
      <c r="AS61" s="4">
        <v>165.06299999999999</v>
      </c>
      <c r="AT61" s="4">
        <v>23.927</v>
      </c>
      <c r="AU61" s="4" t="s">
        <v>462</v>
      </c>
      <c r="AV61" s="4" t="s">
        <v>462</v>
      </c>
      <c r="AW61" s="4">
        <v>3.9810700000000003E-6</v>
      </c>
      <c r="AX61" s="4">
        <v>7.2110700000000003</v>
      </c>
      <c r="AY61" s="4">
        <v>1.94536E-5</v>
      </c>
      <c r="AZ61" s="4">
        <v>1.5559699999999999E-4</v>
      </c>
      <c r="BA61" s="4">
        <v>1.31823E-11</v>
      </c>
      <c r="BB61" s="4">
        <v>1310.23</v>
      </c>
      <c r="BC61" s="4">
        <v>320.48200000000003</v>
      </c>
      <c r="BD61" s="4">
        <v>7.7491099999999994E-8</v>
      </c>
      <c r="BE61" s="4">
        <v>1.6847399999999999</v>
      </c>
      <c r="BF61" s="4">
        <v>8.9460899999999999</v>
      </c>
      <c r="BG61" s="4">
        <v>1842.04</v>
      </c>
      <c r="BH61" s="4">
        <v>6.0241699999999998</v>
      </c>
      <c r="BI61" s="4">
        <v>25.446999999999999</v>
      </c>
      <c r="BJ61" s="4">
        <v>1.1368E-5</v>
      </c>
      <c r="BK61" s="4">
        <v>1.4839600000000001E-6</v>
      </c>
      <c r="BL61" s="6" t="s">
        <v>920</v>
      </c>
      <c r="BN61" t="s">
        <v>693</v>
      </c>
      <c r="BO61" t="s">
        <v>396</v>
      </c>
      <c r="BP61" t="s">
        <v>694</v>
      </c>
      <c r="BQ61" t="s">
        <v>996</v>
      </c>
      <c r="BR61" t="s">
        <v>995</v>
      </c>
      <c r="BS61" t="s">
        <v>995</v>
      </c>
      <c r="BT61" t="s">
        <v>995</v>
      </c>
      <c r="BU61" t="s">
        <v>996</v>
      </c>
      <c r="BV61" t="s">
        <v>999</v>
      </c>
      <c r="BW61" t="s">
        <v>995</v>
      </c>
      <c r="BX61" t="s">
        <v>996</v>
      </c>
      <c r="BY61" t="s">
        <v>995</v>
      </c>
      <c r="BZ61" t="s">
        <v>995</v>
      </c>
      <c r="CA61" t="s">
        <v>995</v>
      </c>
      <c r="CB61" t="s">
        <v>995</v>
      </c>
      <c r="CC61" t="s">
        <v>995</v>
      </c>
      <c r="CD61" t="s">
        <v>995</v>
      </c>
      <c r="CE61" t="s">
        <v>995</v>
      </c>
      <c r="CF61" t="s">
        <v>999</v>
      </c>
      <c r="CG61" t="s">
        <v>995</v>
      </c>
      <c r="CH61" t="s">
        <v>995</v>
      </c>
      <c r="CI61" t="s">
        <v>997</v>
      </c>
      <c r="CJ61" t="s">
        <v>995</v>
      </c>
    </row>
    <row r="62" spans="1:88" x14ac:dyDescent="0.35">
      <c r="A62" t="s">
        <v>210</v>
      </c>
      <c r="B62">
        <v>4.5860000000000003</v>
      </c>
      <c r="C62">
        <v>110.036255</v>
      </c>
      <c r="D62">
        <v>42.7</v>
      </c>
      <c r="E62">
        <v>1747219</v>
      </c>
      <c r="F62" t="s">
        <v>211</v>
      </c>
      <c r="G62" s="2" t="s">
        <v>212</v>
      </c>
      <c r="H62">
        <v>1024</v>
      </c>
      <c r="I62" t="s">
        <v>21</v>
      </c>
      <c r="J62" t="s">
        <v>21</v>
      </c>
      <c r="K62" t="s">
        <v>22</v>
      </c>
      <c r="L62">
        <v>0</v>
      </c>
      <c r="M62">
        <v>0</v>
      </c>
      <c r="N62">
        <v>437158.23820000002</v>
      </c>
      <c r="O62">
        <v>3359541.8429999999</v>
      </c>
      <c r="P62">
        <v>6108490.8339999998</v>
      </c>
      <c r="Q62">
        <v>2325342.0839999998</v>
      </c>
      <c r="R62">
        <v>0</v>
      </c>
      <c r="S62">
        <v>1</v>
      </c>
      <c r="T62" t="b">
        <f t="shared" si="5"/>
        <v>1</v>
      </c>
      <c r="U62">
        <f t="shared" si="6"/>
        <v>106684.53087238094</v>
      </c>
      <c r="V62">
        <f t="shared" si="7"/>
        <v>1297.3180190202347</v>
      </c>
      <c r="W62">
        <f t="shared" si="8"/>
        <v>0.98509051830328853</v>
      </c>
      <c r="X62">
        <f t="shared" si="10"/>
        <v>1297.3180190202347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 s="4">
        <v>0.745</v>
      </c>
      <c r="AF62" s="4">
        <v>3.94457E-2</v>
      </c>
      <c r="AG62" s="4" t="s">
        <v>462</v>
      </c>
      <c r="AH62" s="4">
        <v>2.9314399999999998</v>
      </c>
      <c r="AI62" s="4" t="s">
        <v>212</v>
      </c>
      <c r="AJ62" s="4" t="s">
        <v>458</v>
      </c>
      <c r="AK62" s="5" t="s">
        <v>724</v>
      </c>
      <c r="AL62" s="4" t="s">
        <v>725</v>
      </c>
      <c r="AM62" s="4" t="s">
        <v>726</v>
      </c>
      <c r="AN62" s="4">
        <v>429.536</v>
      </c>
      <c r="AO62" s="4">
        <v>171.35499999999999</v>
      </c>
      <c r="AP62" s="4">
        <v>1.36144E-5</v>
      </c>
      <c r="AQ62" s="4">
        <v>0.84</v>
      </c>
      <c r="AR62" s="4">
        <v>8.7297099999999995E-6</v>
      </c>
      <c r="AS62" s="4">
        <v>47.526000000000003</v>
      </c>
      <c r="AT62" s="4">
        <v>-66.263000000000005</v>
      </c>
      <c r="AU62" s="4">
        <v>25.997</v>
      </c>
      <c r="AV62" s="4">
        <v>118.592</v>
      </c>
      <c r="AW62" s="4">
        <v>1.3152199999999999E-4</v>
      </c>
      <c r="AX62" s="4">
        <v>1.1117300000000001</v>
      </c>
      <c r="AY62" s="4">
        <v>2.0137200000000002</v>
      </c>
      <c r="AZ62" s="4">
        <v>1.08893E-4</v>
      </c>
      <c r="BA62" s="4">
        <v>1.7263700000000001E-10</v>
      </c>
      <c r="BB62" s="4">
        <v>227.452</v>
      </c>
      <c r="BC62" s="4">
        <v>175.173</v>
      </c>
      <c r="BD62" s="4">
        <v>2.2546199999999999E-2</v>
      </c>
      <c r="BE62" s="4">
        <v>4.2041899999999996</v>
      </c>
      <c r="BF62" s="4">
        <v>4.3110999999999997</v>
      </c>
      <c r="BG62" s="4">
        <v>928.33699999999999</v>
      </c>
      <c r="BH62" s="4">
        <v>4.4483800000000002</v>
      </c>
      <c r="BI62" s="4">
        <v>-85.045900000000003</v>
      </c>
      <c r="BJ62" s="4">
        <v>1.57172</v>
      </c>
      <c r="BK62" s="4">
        <v>5.9609199999999998E-5</v>
      </c>
      <c r="BL62" s="6" t="s">
        <v>928</v>
      </c>
      <c r="BN62" t="s">
        <v>724</v>
      </c>
      <c r="BO62" t="s">
        <v>212</v>
      </c>
      <c r="BP62" t="s">
        <v>1001</v>
      </c>
      <c r="BQ62" t="s">
        <v>996</v>
      </c>
      <c r="BR62" t="s">
        <v>995</v>
      </c>
      <c r="BS62" t="s">
        <v>995</v>
      </c>
      <c r="BT62" t="s">
        <v>995</v>
      </c>
      <c r="BU62" t="s">
        <v>997</v>
      </c>
      <c r="BV62" t="s">
        <v>996</v>
      </c>
      <c r="BW62" t="s">
        <v>995</v>
      </c>
      <c r="BX62" t="s">
        <v>999</v>
      </c>
      <c r="BY62" t="s">
        <v>995</v>
      </c>
      <c r="BZ62" t="s">
        <v>995</v>
      </c>
      <c r="CA62" t="s">
        <v>995</v>
      </c>
      <c r="CB62" t="s">
        <v>995</v>
      </c>
      <c r="CC62" t="s">
        <v>995</v>
      </c>
      <c r="CD62" t="s">
        <v>995</v>
      </c>
      <c r="CE62" t="s">
        <v>995</v>
      </c>
      <c r="CF62" t="s">
        <v>999</v>
      </c>
      <c r="CG62" t="s">
        <v>999</v>
      </c>
      <c r="CH62" t="s">
        <v>995</v>
      </c>
      <c r="CI62" t="s">
        <v>994</v>
      </c>
      <c r="CJ62" t="s">
        <v>995</v>
      </c>
    </row>
    <row r="63" spans="1:88" x14ac:dyDescent="0.35">
      <c r="A63" t="s">
        <v>312</v>
      </c>
      <c r="B63">
        <v>10.651</v>
      </c>
      <c r="C63">
        <v>119.085594</v>
      </c>
      <c r="D63">
        <v>19.899999999999999</v>
      </c>
      <c r="E63">
        <v>908338</v>
      </c>
      <c r="F63" t="s">
        <v>313</v>
      </c>
      <c r="G63" s="2" t="s">
        <v>314</v>
      </c>
      <c r="H63">
        <v>1380</v>
      </c>
      <c r="I63" t="s">
        <v>21</v>
      </c>
      <c r="J63" t="s">
        <v>21</v>
      </c>
      <c r="K63" t="s">
        <v>22</v>
      </c>
      <c r="L63">
        <v>0</v>
      </c>
      <c r="M63">
        <v>0</v>
      </c>
      <c r="N63">
        <v>652468.14789999998</v>
      </c>
      <c r="O63">
        <v>1416555.355</v>
      </c>
      <c r="P63">
        <v>3535112.2659999998</v>
      </c>
      <c r="Q63">
        <v>754230.23069999996</v>
      </c>
      <c r="R63">
        <v>0</v>
      </c>
      <c r="S63">
        <v>1</v>
      </c>
      <c r="T63" t="b">
        <f t="shared" si="5"/>
        <v>1</v>
      </c>
      <c r="U63">
        <f t="shared" si="6"/>
        <v>57630.80184119047</v>
      </c>
      <c r="V63">
        <f t="shared" si="7"/>
        <v>441.8061061490784</v>
      </c>
      <c r="W63">
        <f t="shared" si="8"/>
        <v>0.9854433853031469</v>
      </c>
      <c r="X63">
        <f t="shared" si="10"/>
        <v>441.8061061490784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 s="4" t="s">
        <v>462</v>
      </c>
      <c r="AF63" s="4" t="s">
        <v>462</v>
      </c>
      <c r="AG63" s="4" t="s">
        <v>462</v>
      </c>
      <c r="AH63" s="4">
        <v>457.483</v>
      </c>
      <c r="AI63" s="4" t="s">
        <v>314</v>
      </c>
      <c r="AJ63" s="4" t="s">
        <v>458</v>
      </c>
      <c r="AK63" s="5" t="s">
        <v>785</v>
      </c>
      <c r="AL63" s="4" t="s">
        <v>786</v>
      </c>
      <c r="AM63" s="4" t="s">
        <v>787</v>
      </c>
      <c r="AN63" s="4" t="s">
        <v>462</v>
      </c>
      <c r="AO63" s="4" t="s">
        <v>462</v>
      </c>
      <c r="AP63" s="4" t="s">
        <v>462</v>
      </c>
      <c r="AQ63" s="4" t="s">
        <v>462</v>
      </c>
      <c r="AR63" s="4" t="s">
        <v>462</v>
      </c>
      <c r="AS63" s="4" t="s">
        <v>462</v>
      </c>
      <c r="AT63" s="4" t="s">
        <v>462</v>
      </c>
      <c r="AU63" s="4" t="s">
        <v>462</v>
      </c>
      <c r="AV63" s="4" t="s">
        <v>462</v>
      </c>
      <c r="AW63" s="4" t="s">
        <v>462</v>
      </c>
      <c r="AX63" s="4" t="s">
        <v>462</v>
      </c>
      <c r="AY63" s="4" t="s">
        <v>462</v>
      </c>
      <c r="AZ63" s="4" t="s">
        <v>462</v>
      </c>
      <c r="BA63" s="4">
        <v>8.9889699999999994E-11</v>
      </c>
      <c r="BB63" s="4">
        <v>821.82500000000005</v>
      </c>
      <c r="BC63" s="4">
        <v>248.60300000000001</v>
      </c>
      <c r="BD63" s="4">
        <v>1.89704E-3</v>
      </c>
      <c r="BE63" s="4">
        <v>31.070399999999999</v>
      </c>
      <c r="BF63" s="4">
        <v>6.6355599999999999</v>
      </c>
      <c r="BG63" s="4">
        <v>130176</v>
      </c>
      <c r="BH63" s="4">
        <v>5.0134499999999997</v>
      </c>
      <c r="BI63" s="4">
        <v>155.024</v>
      </c>
      <c r="BJ63" s="4">
        <v>9.7361700000000006E-3</v>
      </c>
      <c r="BK63" s="4">
        <v>4.3038000000000002E-6</v>
      </c>
      <c r="BL63" s="6" t="s">
        <v>943</v>
      </c>
      <c r="BN63" t="s">
        <v>785</v>
      </c>
      <c r="BO63" t="s">
        <v>314</v>
      </c>
      <c r="BP63" t="s">
        <v>786</v>
      </c>
      <c r="BQ63" t="s">
        <v>997</v>
      </c>
      <c r="BR63" t="s">
        <v>995</v>
      </c>
      <c r="BS63" t="s">
        <v>995</v>
      </c>
      <c r="BT63" t="s">
        <v>995</v>
      </c>
      <c r="BU63" t="s">
        <v>996</v>
      </c>
      <c r="BV63" t="s">
        <v>996</v>
      </c>
      <c r="BW63" t="s">
        <v>995</v>
      </c>
      <c r="BX63" t="s">
        <v>999</v>
      </c>
      <c r="BY63" t="s">
        <v>995</v>
      </c>
      <c r="BZ63" t="s">
        <v>995</v>
      </c>
      <c r="CA63" t="s">
        <v>995</v>
      </c>
      <c r="CB63" t="s">
        <v>995</v>
      </c>
      <c r="CC63" t="s">
        <v>995</v>
      </c>
      <c r="CD63" t="s">
        <v>995</v>
      </c>
      <c r="CE63" t="s">
        <v>995</v>
      </c>
      <c r="CF63" t="s">
        <v>998</v>
      </c>
      <c r="CG63" t="s">
        <v>998</v>
      </c>
      <c r="CH63" t="s">
        <v>995</v>
      </c>
      <c r="CI63" t="s">
        <v>998</v>
      </c>
      <c r="CJ63" t="s">
        <v>995</v>
      </c>
    </row>
    <row r="64" spans="1:88" x14ac:dyDescent="0.35">
      <c r="A64" t="s">
        <v>172</v>
      </c>
      <c r="B64">
        <v>4.7060000000000004</v>
      </c>
      <c r="C64">
        <v>110.036209</v>
      </c>
      <c r="D64">
        <v>38.200000000000003</v>
      </c>
      <c r="E64">
        <v>7661740</v>
      </c>
      <c r="F64" t="s">
        <v>30</v>
      </c>
      <c r="G64" s="2" t="s">
        <v>173</v>
      </c>
      <c r="H64">
        <v>1032</v>
      </c>
      <c r="I64" t="s">
        <v>21</v>
      </c>
      <c r="J64" t="s">
        <v>21</v>
      </c>
      <c r="K64" t="s">
        <v>22</v>
      </c>
      <c r="L64">
        <v>0</v>
      </c>
      <c r="M64">
        <v>0</v>
      </c>
      <c r="N64">
        <v>7788190.773</v>
      </c>
      <c r="O64">
        <v>12347658.619999999</v>
      </c>
      <c r="P64">
        <v>25348200.420000002</v>
      </c>
      <c r="Q64">
        <v>8148130.193</v>
      </c>
      <c r="R64">
        <v>0</v>
      </c>
      <c r="S64">
        <v>1</v>
      </c>
      <c r="T64" t="b">
        <f t="shared" si="5"/>
        <v>1</v>
      </c>
      <c r="U64">
        <f t="shared" si="6"/>
        <v>396239.26009761915</v>
      </c>
      <c r="V64">
        <f t="shared" si="7"/>
        <v>225.46969069988393</v>
      </c>
      <c r="W64">
        <f t="shared" si="8"/>
        <v>0.97417508260100938</v>
      </c>
      <c r="X64">
        <f t="shared" si="10"/>
        <v>225.46969069988393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 s="4">
        <v>0.60699999999999998</v>
      </c>
      <c r="AF64" s="4" t="s">
        <v>462</v>
      </c>
      <c r="AG64" s="4">
        <v>6.8000000000000005E-2</v>
      </c>
      <c r="AH64" s="4">
        <v>5.0178700000000003</v>
      </c>
      <c r="AI64" s="4" t="s">
        <v>173</v>
      </c>
      <c r="AJ64" s="4" t="s">
        <v>458</v>
      </c>
      <c r="AK64" s="5" t="s">
        <v>588</v>
      </c>
      <c r="AL64" s="4" t="s">
        <v>172</v>
      </c>
      <c r="AM64" s="4" t="s">
        <v>589</v>
      </c>
      <c r="AN64" s="4">
        <v>9.7499000000000002</v>
      </c>
      <c r="AO64" s="4">
        <v>198.64099999999999</v>
      </c>
      <c r="AP64" s="4">
        <v>9.9540499999999999E-4</v>
      </c>
      <c r="AQ64" s="4">
        <v>1.204</v>
      </c>
      <c r="AR64" s="4">
        <v>9.3756199999999997E-4</v>
      </c>
      <c r="AS64" s="4">
        <v>75.305999999999997</v>
      </c>
      <c r="AT64" s="4">
        <v>77.679000000000002</v>
      </c>
      <c r="AU64" s="4" t="s">
        <v>462</v>
      </c>
      <c r="AV64" s="4" t="s">
        <v>462</v>
      </c>
      <c r="AW64" s="4">
        <v>3.2062700000000001E-5</v>
      </c>
      <c r="AX64" s="4" t="s">
        <v>462</v>
      </c>
      <c r="AY64" s="4">
        <v>0.28183799999999998</v>
      </c>
      <c r="AZ64" s="4">
        <v>0.63679600000000003</v>
      </c>
      <c r="BA64" s="4">
        <v>4.2054000000000002E-11</v>
      </c>
      <c r="BB64" s="4">
        <v>1.46485</v>
      </c>
      <c r="BC64" s="4">
        <v>203.673</v>
      </c>
      <c r="BD64" s="4">
        <v>5.9038399999999997E-7</v>
      </c>
      <c r="BE64" s="4">
        <v>0.177425</v>
      </c>
      <c r="BF64" s="4">
        <v>4.5044399999999998</v>
      </c>
      <c r="BG64" s="4">
        <v>27.103000000000002</v>
      </c>
      <c r="BH64" s="4">
        <v>0.63025900000000001</v>
      </c>
      <c r="BI64" s="4">
        <v>73.286799999999999</v>
      </c>
      <c r="BJ64" s="4">
        <v>0.17407600000000001</v>
      </c>
      <c r="BK64" s="4">
        <v>0.62496799999999997</v>
      </c>
      <c r="BL64" s="6" t="s">
        <v>887</v>
      </c>
      <c r="BN64" t="s">
        <v>588</v>
      </c>
      <c r="BO64" t="s">
        <v>173</v>
      </c>
      <c r="BP64" t="s">
        <v>172</v>
      </c>
      <c r="BQ64" t="s">
        <v>997</v>
      </c>
      <c r="BR64" t="s">
        <v>995</v>
      </c>
      <c r="BS64" t="s">
        <v>995</v>
      </c>
      <c r="BT64" t="s">
        <v>995</v>
      </c>
      <c r="BU64" t="s">
        <v>996</v>
      </c>
      <c r="BV64" t="s">
        <v>996</v>
      </c>
      <c r="BW64" t="s">
        <v>995</v>
      </c>
      <c r="BX64" t="s">
        <v>999</v>
      </c>
      <c r="BY64" t="s">
        <v>995</v>
      </c>
      <c r="BZ64" t="s">
        <v>995</v>
      </c>
      <c r="CA64" t="s">
        <v>995</v>
      </c>
      <c r="CB64" t="s">
        <v>995</v>
      </c>
      <c r="CC64" t="s">
        <v>995</v>
      </c>
      <c r="CD64" t="s">
        <v>995</v>
      </c>
      <c r="CE64" t="s">
        <v>995</v>
      </c>
      <c r="CF64" t="s">
        <v>996</v>
      </c>
      <c r="CG64" t="s">
        <v>995</v>
      </c>
      <c r="CH64" t="s">
        <v>995</v>
      </c>
      <c r="CI64" t="s">
        <v>996</v>
      </c>
      <c r="CJ64" t="s">
        <v>994</v>
      </c>
    </row>
    <row r="65" spans="1:88" x14ac:dyDescent="0.35">
      <c r="A65" t="s">
        <v>54</v>
      </c>
      <c r="B65">
        <v>9.1579999999999995</v>
      </c>
      <c r="C65">
        <v>141.069931</v>
      </c>
      <c r="D65">
        <v>94.5</v>
      </c>
      <c r="E65">
        <v>31184230</v>
      </c>
      <c r="F65" t="s">
        <v>55</v>
      </c>
      <c r="G65" s="2" t="s">
        <v>56</v>
      </c>
      <c r="H65">
        <v>1296</v>
      </c>
      <c r="I65">
        <v>1301</v>
      </c>
      <c r="J65">
        <v>5</v>
      </c>
      <c r="K65" t="s">
        <v>43</v>
      </c>
      <c r="L65">
        <v>73082742.920000002</v>
      </c>
      <c r="M65">
        <v>2519887.7489999998</v>
      </c>
      <c r="N65">
        <v>15178029.57</v>
      </c>
      <c r="O65">
        <v>30429341.219999999</v>
      </c>
      <c r="P65">
        <v>76006869.650000006</v>
      </c>
      <c r="Q65">
        <v>19315068.350000001</v>
      </c>
      <c r="R65">
        <v>1757670.5390000001</v>
      </c>
      <c r="S65">
        <v>1</v>
      </c>
      <c r="T65" t="b">
        <f t="shared" si="5"/>
        <v>1</v>
      </c>
      <c r="U65">
        <f t="shared" si="6"/>
        <v>1200818.8126547621</v>
      </c>
      <c r="V65">
        <f t="shared" si="7"/>
        <v>400.76901813546806</v>
      </c>
      <c r="W65">
        <f t="shared" si="8"/>
        <v>0.98080489717618891</v>
      </c>
      <c r="X65">
        <f t="shared" si="10"/>
        <v>400.76901813546806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 s="4">
        <v>0.51400000000000001</v>
      </c>
      <c r="AF65" s="4">
        <v>9.4406100000000003E-3</v>
      </c>
      <c r="AG65" s="4" t="s">
        <v>462</v>
      </c>
      <c r="AH65" s="4">
        <v>14.0244</v>
      </c>
      <c r="AI65" s="4" t="s">
        <v>56</v>
      </c>
      <c r="AJ65" s="4" t="s">
        <v>458</v>
      </c>
      <c r="AK65" s="5" t="s">
        <v>490</v>
      </c>
      <c r="AL65" s="4" t="s">
        <v>491</v>
      </c>
      <c r="AM65" s="4" t="s">
        <v>492</v>
      </c>
      <c r="AN65" s="4">
        <v>358.92200000000003</v>
      </c>
      <c r="AO65" s="4">
        <v>246.20099999999999</v>
      </c>
      <c r="AP65" s="4">
        <v>1.6330499999999999E-5</v>
      </c>
      <c r="AQ65" s="4">
        <v>1.012</v>
      </c>
      <c r="AR65" s="4">
        <v>4.3151900000000003E-5</v>
      </c>
      <c r="AS65" s="4">
        <v>99.728999999999999</v>
      </c>
      <c r="AT65" s="4">
        <v>15.988</v>
      </c>
      <c r="AU65" s="4">
        <v>37.161000000000001</v>
      </c>
      <c r="AV65" s="4">
        <v>125.56</v>
      </c>
      <c r="AW65" s="4">
        <v>1.36458E-4</v>
      </c>
      <c r="AX65" s="4">
        <v>3.7153499999999999</v>
      </c>
      <c r="AY65" s="4">
        <v>2.7289799999999999E-2</v>
      </c>
      <c r="AZ65" s="4">
        <v>1.3213E-4</v>
      </c>
      <c r="BA65" s="4">
        <v>5.2095999999999998E-11</v>
      </c>
      <c r="BB65" s="4">
        <v>74.450500000000005</v>
      </c>
      <c r="BC65" s="4">
        <v>241.22300000000001</v>
      </c>
      <c r="BD65" s="4">
        <v>5.1828599999999996E-4</v>
      </c>
      <c r="BE65" s="4">
        <v>7.55769</v>
      </c>
      <c r="BF65" s="4">
        <v>5.8297499999999998</v>
      </c>
      <c r="BG65" s="4">
        <v>3960.56</v>
      </c>
      <c r="BH65" s="4">
        <v>3.8616700000000002</v>
      </c>
      <c r="BI65" s="4">
        <v>34.408000000000001</v>
      </c>
      <c r="BJ65" s="4">
        <v>5.3899200000000001E-2</v>
      </c>
      <c r="BK65" s="4">
        <v>1.7265800000000001E-4</v>
      </c>
      <c r="BL65" s="6" t="s">
        <v>861</v>
      </c>
      <c r="BN65" t="s">
        <v>490</v>
      </c>
      <c r="BO65" t="s">
        <v>56</v>
      </c>
      <c r="BP65" t="s">
        <v>491</v>
      </c>
      <c r="BQ65" t="s">
        <v>994</v>
      </c>
      <c r="BR65" t="s">
        <v>997</v>
      </c>
      <c r="BS65" t="s">
        <v>996</v>
      </c>
      <c r="BT65" t="s">
        <v>997</v>
      </c>
      <c r="BU65" t="s">
        <v>996</v>
      </c>
      <c r="BV65" t="s">
        <v>996</v>
      </c>
      <c r="BW65" t="s">
        <v>997</v>
      </c>
      <c r="BX65" t="s">
        <v>999</v>
      </c>
      <c r="BY65" t="s">
        <v>995</v>
      </c>
      <c r="BZ65" t="s">
        <v>995</v>
      </c>
      <c r="CA65" t="s">
        <v>994</v>
      </c>
      <c r="CB65" t="s">
        <v>994</v>
      </c>
      <c r="CC65" t="s">
        <v>999</v>
      </c>
      <c r="CD65" t="s">
        <v>999</v>
      </c>
      <c r="CE65" t="s">
        <v>999</v>
      </c>
      <c r="CF65" t="s">
        <v>999</v>
      </c>
      <c r="CG65" t="s">
        <v>999</v>
      </c>
      <c r="CH65" t="s">
        <v>994</v>
      </c>
      <c r="CI65" t="s">
        <v>999</v>
      </c>
      <c r="CJ65" t="s">
        <v>999</v>
      </c>
    </row>
    <row r="66" spans="1:88" x14ac:dyDescent="0.35">
      <c r="A66" t="s">
        <v>147</v>
      </c>
      <c r="B66">
        <v>5.2030000000000003</v>
      </c>
      <c r="C66">
        <v>109.06485000000001</v>
      </c>
      <c r="D66">
        <v>90.7</v>
      </c>
      <c r="E66">
        <v>9844569</v>
      </c>
      <c r="F66" t="s">
        <v>148</v>
      </c>
      <c r="G66" s="2" t="s">
        <v>149</v>
      </c>
      <c r="H66">
        <v>1064</v>
      </c>
      <c r="I66" t="s">
        <v>21</v>
      </c>
      <c r="J66" t="s">
        <v>21</v>
      </c>
      <c r="K66" t="s">
        <v>22</v>
      </c>
      <c r="L66">
        <v>0</v>
      </c>
      <c r="M66">
        <v>0</v>
      </c>
      <c r="N66">
        <v>8038827.0870000003</v>
      </c>
      <c r="O66">
        <v>15541420.050000001</v>
      </c>
      <c r="P66">
        <v>32149603.899999999</v>
      </c>
      <c r="Q66">
        <v>13182131.960000001</v>
      </c>
      <c r="R66">
        <v>0</v>
      </c>
      <c r="S66">
        <v>1</v>
      </c>
      <c r="T66" t="b">
        <f t="shared" si="5"/>
        <v>1</v>
      </c>
      <c r="U66">
        <f t="shared" si="6"/>
        <v>515409.9192595238</v>
      </c>
      <c r="V66">
        <f t="shared" si="7"/>
        <v>299.92903880207564</v>
      </c>
      <c r="W66">
        <f t="shared" si="8"/>
        <v>0.99033922813920261</v>
      </c>
      <c r="X66">
        <f t="shared" si="10"/>
        <v>299.92903880207564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 s="4">
        <v>0.88</v>
      </c>
      <c r="AF66" s="4">
        <v>8.2603799999999995E-3</v>
      </c>
      <c r="AG66" s="4">
        <v>-1.7000000000000001E-2</v>
      </c>
      <c r="AH66" s="4">
        <v>3.5581200000000002</v>
      </c>
      <c r="AI66" s="4" t="s">
        <v>149</v>
      </c>
      <c r="AJ66" s="4" t="s">
        <v>458</v>
      </c>
      <c r="AK66" s="5" t="s">
        <v>574</v>
      </c>
      <c r="AL66" s="4" t="s">
        <v>575</v>
      </c>
      <c r="AM66" s="4" t="s">
        <v>576</v>
      </c>
      <c r="AN66" s="4">
        <v>3.6141000000000001</v>
      </c>
      <c r="AO66" s="4">
        <v>187.18600000000001</v>
      </c>
      <c r="AP66" s="4">
        <v>3.2359400000000001E-5</v>
      </c>
      <c r="AQ66" s="4">
        <v>0.95899999999999996</v>
      </c>
      <c r="AR66" s="4">
        <v>2.5351300000000002E-4</v>
      </c>
      <c r="AS66" s="4">
        <v>70.311999999999998</v>
      </c>
      <c r="AT66" s="4">
        <v>16.835000000000001</v>
      </c>
      <c r="AU66" s="4">
        <v>33.832000000000001</v>
      </c>
      <c r="AV66" s="4" t="s">
        <v>462</v>
      </c>
      <c r="AW66" s="4">
        <v>1.80302E-4</v>
      </c>
      <c r="AX66" s="4" t="s">
        <v>462</v>
      </c>
      <c r="AY66" s="4">
        <v>0.69662599999999997</v>
      </c>
      <c r="AZ66" s="4">
        <v>2.94442E-2</v>
      </c>
      <c r="BA66" s="4">
        <v>2.23824E-11</v>
      </c>
      <c r="BB66" s="4">
        <v>11.6568</v>
      </c>
      <c r="BC66" s="4">
        <v>207.86600000000001</v>
      </c>
      <c r="BD66" s="4">
        <v>3.3804199999999999E-4</v>
      </c>
      <c r="BE66" s="4">
        <v>0.101727</v>
      </c>
      <c r="BF66" s="4">
        <v>4.5627000000000004</v>
      </c>
      <c r="BG66" s="4">
        <v>114.583</v>
      </c>
      <c r="BH66" s="4">
        <v>1.4267399999999999</v>
      </c>
      <c r="BI66" s="4">
        <v>-28.498200000000001</v>
      </c>
      <c r="BJ66" s="4">
        <v>1.50926</v>
      </c>
      <c r="BK66" s="4">
        <v>5.1370399999999997E-2</v>
      </c>
      <c r="BL66" s="6" t="s">
        <v>882</v>
      </c>
      <c r="BN66" t="s">
        <v>574</v>
      </c>
      <c r="BO66" t="s">
        <v>149</v>
      </c>
      <c r="BP66" t="s">
        <v>575</v>
      </c>
      <c r="BQ66" t="s">
        <v>994</v>
      </c>
      <c r="BR66" t="s">
        <v>995</v>
      </c>
      <c r="BS66" t="s">
        <v>995</v>
      </c>
      <c r="BT66" t="s">
        <v>995</v>
      </c>
      <c r="BU66" t="s">
        <v>996</v>
      </c>
      <c r="BV66" t="s">
        <v>996</v>
      </c>
      <c r="BW66" t="s">
        <v>995</v>
      </c>
      <c r="BX66" t="s">
        <v>999</v>
      </c>
      <c r="BY66" t="s">
        <v>995</v>
      </c>
      <c r="BZ66" t="s">
        <v>995</v>
      </c>
      <c r="CA66" t="s">
        <v>995</v>
      </c>
      <c r="CB66" t="s">
        <v>995</v>
      </c>
      <c r="CC66" t="s">
        <v>995</v>
      </c>
      <c r="CD66" t="s">
        <v>995</v>
      </c>
      <c r="CE66" t="s">
        <v>995</v>
      </c>
      <c r="CF66" t="s">
        <v>999</v>
      </c>
      <c r="CG66" t="s">
        <v>995</v>
      </c>
      <c r="CH66" t="s">
        <v>995</v>
      </c>
      <c r="CI66" t="s">
        <v>996</v>
      </c>
      <c r="CJ66" t="s">
        <v>994</v>
      </c>
    </row>
    <row r="67" spans="1:88" x14ac:dyDescent="0.35">
      <c r="A67" t="s">
        <v>366</v>
      </c>
      <c r="B67">
        <v>14.734999999999999</v>
      </c>
      <c r="C67">
        <v>169.088379</v>
      </c>
      <c r="D67">
        <v>95.7</v>
      </c>
      <c r="E67">
        <v>2808871</v>
      </c>
      <c r="F67" t="s">
        <v>367</v>
      </c>
      <c r="G67" s="2" t="s">
        <v>368</v>
      </c>
      <c r="H67">
        <v>1622</v>
      </c>
      <c r="I67">
        <v>1626</v>
      </c>
      <c r="J67">
        <v>4</v>
      </c>
      <c r="K67" t="s">
        <v>43</v>
      </c>
      <c r="L67">
        <v>18572118.690000001</v>
      </c>
      <c r="M67">
        <v>0</v>
      </c>
      <c r="N67">
        <v>0</v>
      </c>
      <c r="O67">
        <v>364628.80699999997</v>
      </c>
      <c r="P67">
        <v>725349.50549999997</v>
      </c>
      <c r="Q67">
        <v>0</v>
      </c>
      <c r="R67">
        <v>0</v>
      </c>
      <c r="S67">
        <v>1</v>
      </c>
      <c r="T67" t="b">
        <f t="shared" si="5"/>
        <v>1</v>
      </c>
      <c r="U67">
        <f t="shared" si="6"/>
        <v>12957.322251190475</v>
      </c>
      <c r="V67" t="e">
        <f t="shared" si="7"/>
        <v>#DIV/0!</v>
      </c>
      <c r="W67">
        <f t="shared" si="8"/>
        <v>0.97376420058143687</v>
      </c>
      <c r="X67" t="s">
        <v>403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 s="4">
        <v>0.52700000000000002</v>
      </c>
      <c r="AF67" s="4">
        <v>1.03039E-2</v>
      </c>
      <c r="AG67" s="4">
        <v>0.186</v>
      </c>
      <c r="AH67" s="4">
        <v>6.6538599999999999</v>
      </c>
      <c r="AI67" s="4" t="s">
        <v>368</v>
      </c>
      <c r="AJ67" s="4" t="s">
        <v>458</v>
      </c>
      <c r="AK67" s="5" t="s">
        <v>688</v>
      </c>
      <c r="AL67" s="4" t="s">
        <v>366</v>
      </c>
      <c r="AM67" s="4" t="s">
        <v>689</v>
      </c>
      <c r="AN67" s="4">
        <v>72.277000000000001</v>
      </c>
      <c r="AO67" s="4">
        <v>293.065</v>
      </c>
      <c r="AP67" s="4">
        <v>3.1915400000000003E-5</v>
      </c>
      <c r="AQ67" s="4">
        <v>1.0589999999999999</v>
      </c>
      <c r="AR67" s="4">
        <v>3.1405100000000002E-5</v>
      </c>
      <c r="AS67" s="4">
        <v>137.202</v>
      </c>
      <c r="AT67" s="4">
        <v>41.34</v>
      </c>
      <c r="AU67" s="4" t="s">
        <v>462</v>
      </c>
      <c r="AV67" s="4">
        <v>147.63399999999999</v>
      </c>
      <c r="AW67" s="4">
        <v>1.13763E-4</v>
      </c>
      <c r="AX67" s="4">
        <v>10.641400000000001</v>
      </c>
      <c r="AY67" s="4">
        <v>7.1285299999999995E-4</v>
      </c>
      <c r="AZ67" s="4">
        <v>5.5718599999999999E-4</v>
      </c>
      <c r="BA67" s="4">
        <v>1.9249199999999999E-10</v>
      </c>
      <c r="BB67" s="4">
        <v>150.96899999999999</v>
      </c>
      <c r="BC67" s="4">
        <v>302.03100000000001</v>
      </c>
      <c r="BD67" s="4">
        <v>7.3603199999999998E-8</v>
      </c>
      <c r="BE67" s="4">
        <v>2.2298300000000002</v>
      </c>
      <c r="BF67" s="4">
        <v>7.6560199999999998</v>
      </c>
      <c r="BG67" s="4">
        <v>604.84199999999998</v>
      </c>
      <c r="BH67" s="4">
        <v>3.4987699999999999</v>
      </c>
      <c r="BI67" s="4">
        <v>52.899700000000003</v>
      </c>
      <c r="BJ67" s="4">
        <v>6.6695999999999997E-4</v>
      </c>
      <c r="BK67" s="4">
        <v>2.5872500000000001E-4</v>
      </c>
      <c r="BL67" s="6" t="s">
        <v>919</v>
      </c>
      <c r="BN67" t="s">
        <v>688</v>
      </c>
      <c r="BO67" t="s">
        <v>368</v>
      </c>
      <c r="BP67" t="s">
        <v>366</v>
      </c>
      <c r="BQ67" t="s">
        <v>999</v>
      </c>
      <c r="BR67" t="s">
        <v>999</v>
      </c>
      <c r="BS67" t="s">
        <v>999</v>
      </c>
      <c r="BT67" t="s">
        <v>999</v>
      </c>
      <c r="BU67" t="s">
        <v>998</v>
      </c>
      <c r="BV67" t="s">
        <v>995</v>
      </c>
      <c r="BW67" t="s">
        <v>999</v>
      </c>
      <c r="BX67" t="s">
        <v>996</v>
      </c>
      <c r="BY67" t="s">
        <v>995</v>
      </c>
      <c r="BZ67" t="s">
        <v>999</v>
      </c>
      <c r="CA67" t="s">
        <v>999</v>
      </c>
      <c r="CB67" t="s">
        <v>994</v>
      </c>
      <c r="CC67" t="s">
        <v>997</v>
      </c>
      <c r="CD67" t="s">
        <v>996</v>
      </c>
      <c r="CE67" t="s">
        <v>998</v>
      </c>
      <c r="CF67" t="s">
        <v>998</v>
      </c>
      <c r="CG67" t="s">
        <v>998</v>
      </c>
      <c r="CH67" t="s">
        <v>994</v>
      </c>
      <c r="CI67" t="s">
        <v>994</v>
      </c>
      <c r="CJ67" t="s">
        <v>999</v>
      </c>
    </row>
    <row r="68" spans="1:88" x14ac:dyDescent="0.35">
      <c r="A68" t="s">
        <v>284</v>
      </c>
      <c r="B68">
        <v>6.0860000000000003</v>
      </c>
      <c r="C68">
        <v>252.98358200000001</v>
      </c>
      <c r="D68">
        <v>1.9</v>
      </c>
      <c r="E68">
        <v>18631499</v>
      </c>
      <c r="F68" t="s">
        <v>154</v>
      </c>
      <c r="G68" s="2" t="s">
        <v>285</v>
      </c>
      <c r="H68">
        <v>1120</v>
      </c>
      <c r="I68" t="s">
        <v>21</v>
      </c>
      <c r="J68" t="s">
        <v>21</v>
      </c>
      <c r="K68" t="s">
        <v>22</v>
      </c>
      <c r="L68">
        <v>357194.05479999998</v>
      </c>
      <c r="M68">
        <v>0</v>
      </c>
      <c r="N68">
        <v>312922.4327</v>
      </c>
      <c r="O68">
        <v>12525527.279999999</v>
      </c>
      <c r="P68">
        <v>5246252.665</v>
      </c>
      <c r="Q68">
        <v>111978596.59999999</v>
      </c>
      <c r="R68">
        <v>0</v>
      </c>
      <c r="S68">
        <v>-1</v>
      </c>
      <c r="T68" t="b">
        <f t="shared" ref="T68:T99" si="11">MAX(N68:P68)&gt;M68*10</f>
        <v>1</v>
      </c>
      <c r="U68">
        <f t="shared" ref="U68:U99" si="12">SLOPE(M68:P68,$M$3:$P$3)</f>
        <v>115025.06818309524</v>
      </c>
      <c r="V68">
        <f t="shared" ref="V68:V99" si="13">(((P68-N68)/N68)*100)</f>
        <v>1576.5345391615319</v>
      </c>
      <c r="W68">
        <f t="shared" ref="W68:W99" si="14">CORREL($M$3:$P$3,M68:P68)^2</f>
        <v>0.27042086006739369</v>
      </c>
      <c r="X68" t="str">
        <f t="shared" ref="X68:X83" si="15">IF(W68&gt;0.9,V68,"NA")</f>
        <v>NA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 s="4">
        <v>0.69899999999999995</v>
      </c>
      <c r="AF68" s="4">
        <v>9.1201100000000007E-3</v>
      </c>
      <c r="AG68" s="4">
        <v>0.375</v>
      </c>
      <c r="AH68" s="4">
        <v>5.1631200000000002</v>
      </c>
      <c r="AI68" s="4" t="s">
        <v>285</v>
      </c>
      <c r="AJ68" s="4" t="s">
        <v>458</v>
      </c>
      <c r="AK68" s="5" t="s">
        <v>527</v>
      </c>
      <c r="AL68" s="4" t="s">
        <v>284</v>
      </c>
      <c r="AM68" s="4" t="s">
        <v>528</v>
      </c>
      <c r="AN68" s="4">
        <v>27.605799999999999</v>
      </c>
      <c r="AO68" s="4">
        <v>195.274</v>
      </c>
      <c r="AP68" s="4">
        <v>9.0782100000000006E-5</v>
      </c>
      <c r="AQ68" s="4">
        <v>0.94299999999999995</v>
      </c>
      <c r="AR68" s="4">
        <v>2.0989399999999999E-4</v>
      </c>
      <c r="AS68" s="4">
        <v>66.606999999999999</v>
      </c>
      <c r="AT68" s="4">
        <v>6.1310000000000002</v>
      </c>
      <c r="AU68" s="4">
        <v>31.826000000000001</v>
      </c>
      <c r="AV68" s="4">
        <v>134.47200000000001</v>
      </c>
      <c r="AW68" s="4">
        <v>6.7142899999999997E-4</v>
      </c>
      <c r="AX68" s="4">
        <v>1.50661</v>
      </c>
      <c r="AY68" s="4">
        <v>0.29580099999999998</v>
      </c>
      <c r="AZ68" s="4">
        <v>6.1659499999999999E-3</v>
      </c>
      <c r="BA68" s="4">
        <v>3.7182700000000002E-11</v>
      </c>
      <c r="BB68" s="4">
        <v>11.425000000000001</v>
      </c>
      <c r="BC68" s="4">
        <v>197.73</v>
      </c>
      <c r="BD68" s="4">
        <v>9.7547300000000004E-6</v>
      </c>
      <c r="BE68" s="4">
        <v>0.90061400000000003</v>
      </c>
      <c r="BF68" s="4">
        <v>4.3201099999999997</v>
      </c>
      <c r="BG68" s="4">
        <v>826.27200000000005</v>
      </c>
      <c r="BH68" s="4">
        <v>2.96489</v>
      </c>
      <c r="BI68" s="4">
        <v>-8.5176700000000007</v>
      </c>
      <c r="BJ68" s="4">
        <v>0.51854500000000003</v>
      </c>
      <c r="BK68" s="4">
        <v>1.39135E-3</v>
      </c>
      <c r="BL68" s="6" t="s">
        <v>983</v>
      </c>
      <c r="BN68" t="s">
        <v>527</v>
      </c>
      <c r="BO68" t="s">
        <v>285</v>
      </c>
      <c r="BP68" t="s">
        <v>284</v>
      </c>
      <c r="BQ68" t="s">
        <v>994</v>
      </c>
      <c r="BR68" t="s">
        <v>995</v>
      </c>
      <c r="BS68" t="s">
        <v>995</v>
      </c>
      <c r="BT68" t="s">
        <v>995</v>
      </c>
      <c r="BU68" t="s">
        <v>999</v>
      </c>
      <c r="BV68" t="s">
        <v>996</v>
      </c>
      <c r="BW68" t="s">
        <v>995</v>
      </c>
      <c r="BX68" t="s">
        <v>999</v>
      </c>
      <c r="BY68" t="s">
        <v>995</v>
      </c>
      <c r="BZ68" t="s">
        <v>995</v>
      </c>
      <c r="CA68" t="s">
        <v>995</v>
      </c>
      <c r="CB68" t="s">
        <v>995</v>
      </c>
      <c r="CC68" t="s">
        <v>995</v>
      </c>
      <c r="CD68" t="s">
        <v>995</v>
      </c>
      <c r="CE68" t="s">
        <v>995</v>
      </c>
      <c r="CF68" t="s">
        <v>994</v>
      </c>
      <c r="CG68" t="s">
        <v>995</v>
      </c>
      <c r="CH68" t="s">
        <v>995</v>
      </c>
      <c r="CI68" t="s">
        <v>996</v>
      </c>
      <c r="CJ68" t="s">
        <v>994</v>
      </c>
    </row>
    <row r="69" spans="1:88" x14ac:dyDescent="0.35">
      <c r="A69" t="s">
        <v>208</v>
      </c>
      <c r="B69">
        <v>7.7050000000000001</v>
      </c>
      <c r="C69">
        <v>119.04922500000001</v>
      </c>
      <c r="D69">
        <v>80.599999999999994</v>
      </c>
      <c r="E69">
        <v>3877049</v>
      </c>
      <c r="F69" t="s">
        <v>85</v>
      </c>
      <c r="G69" s="2" t="s">
        <v>209</v>
      </c>
      <c r="H69">
        <v>1215</v>
      </c>
      <c r="I69" t="s">
        <v>21</v>
      </c>
      <c r="J69" t="s">
        <v>21</v>
      </c>
      <c r="K69" t="s">
        <v>22</v>
      </c>
      <c r="L69">
        <v>0</v>
      </c>
      <c r="M69">
        <v>174348.3345</v>
      </c>
      <c r="N69">
        <v>3056028.1140000001</v>
      </c>
      <c r="O69">
        <v>5176629.7980000004</v>
      </c>
      <c r="P69">
        <v>15589053.99</v>
      </c>
      <c r="Q69">
        <v>3143282.7689999999</v>
      </c>
      <c r="R69">
        <v>0</v>
      </c>
      <c r="S69">
        <v>1</v>
      </c>
      <c r="T69" t="b">
        <f t="shared" si="11"/>
        <v>1</v>
      </c>
      <c r="U69">
        <f t="shared" si="12"/>
        <v>248238.5278892857</v>
      </c>
      <c r="V69">
        <f t="shared" si="13"/>
        <v>410.1083304366486</v>
      </c>
      <c r="W69">
        <f t="shared" si="14"/>
        <v>0.95691802075351517</v>
      </c>
      <c r="X69">
        <f t="shared" si="15"/>
        <v>410.1083304366486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 s="4">
        <v>0.67100000000000004</v>
      </c>
      <c r="AF69" s="4">
        <v>1.2359500000000001E-2</v>
      </c>
      <c r="AG69" s="4">
        <v>4.9000000000000002E-2</v>
      </c>
      <c r="AH69" s="4">
        <v>4.9171300000000002</v>
      </c>
      <c r="AI69" s="4" t="s">
        <v>209</v>
      </c>
      <c r="AJ69" s="4" t="s">
        <v>458</v>
      </c>
      <c r="AK69" s="5" t="s">
        <v>650</v>
      </c>
      <c r="AL69" s="4" t="s">
        <v>651</v>
      </c>
      <c r="AM69" s="4" t="s">
        <v>652</v>
      </c>
      <c r="AN69" s="4">
        <v>8.1658200000000001</v>
      </c>
      <c r="AO69" s="4">
        <v>220.113</v>
      </c>
      <c r="AP69" s="4">
        <v>1.5381499999999999E-4</v>
      </c>
      <c r="AQ69" s="4">
        <v>1.0760000000000001</v>
      </c>
      <c r="AR69" s="4">
        <v>1.47231E-4</v>
      </c>
      <c r="AS69" s="4">
        <v>98.965000000000003</v>
      </c>
      <c r="AT69" s="4">
        <v>21.536999999999999</v>
      </c>
      <c r="AU69" s="4">
        <v>34.497999999999998</v>
      </c>
      <c r="AV69" s="4">
        <v>138.119</v>
      </c>
      <c r="AW69" s="4">
        <v>6.4416899999999999E-4</v>
      </c>
      <c r="AX69" s="4">
        <v>2.3014399999999999</v>
      </c>
      <c r="AY69" s="4">
        <v>0.13772100000000001</v>
      </c>
      <c r="AZ69" s="4">
        <v>9.3540600000000008E-3</v>
      </c>
      <c r="BA69" s="4">
        <v>1.0206299999999999E-11</v>
      </c>
      <c r="BB69" s="4">
        <v>4.8609299999999998</v>
      </c>
      <c r="BC69" s="4">
        <v>220.374</v>
      </c>
      <c r="BD69" s="4">
        <v>5.9961799999999994E-8</v>
      </c>
      <c r="BE69" s="4">
        <v>0.13314000000000001</v>
      </c>
      <c r="BF69" s="4">
        <v>4.8206600000000002</v>
      </c>
      <c r="BG69" s="4">
        <v>88.752799999999993</v>
      </c>
      <c r="BH69" s="4">
        <v>2.69922</v>
      </c>
      <c r="BI69" s="4">
        <v>30.7607</v>
      </c>
      <c r="BJ69" s="4">
        <v>2.2591900000000002E-2</v>
      </c>
      <c r="BK69" s="4">
        <v>6.8479600000000002E-3</v>
      </c>
      <c r="BL69" s="6" t="s">
        <v>909</v>
      </c>
      <c r="BN69" t="s">
        <v>650</v>
      </c>
      <c r="BO69" t="s">
        <v>209</v>
      </c>
      <c r="BP69" t="s">
        <v>651</v>
      </c>
      <c r="BQ69" t="s">
        <v>996</v>
      </c>
      <c r="BR69" t="s">
        <v>995</v>
      </c>
      <c r="BS69" t="s">
        <v>996</v>
      </c>
      <c r="BT69" t="s">
        <v>995</v>
      </c>
      <c r="BU69" t="s">
        <v>996</v>
      </c>
      <c r="BV69" t="s">
        <v>999</v>
      </c>
      <c r="BW69" t="s">
        <v>995</v>
      </c>
      <c r="BX69" t="s">
        <v>999</v>
      </c>
      <c r="BY69" t="s">
        <v>995</v>
      </c>
      <c r="BZ69" t="s">
        <v>995</v>
      </c>
      <c r="CA69" t="s">
        <v>995</v>
      </c>
      <c r="CB69" t="s">
        <v>995</v>
      </c>
      <c r="CC69" t="s">
        <v>995</v>
      </c>
      <c r="CD69" t="s">
        <v>995</v>
      </c>
      <c r="CE69" t="s">
        <v>995</v>
      </c>
      <c r="CF69" t="s">
        <v>996</v>
      </c>
      <c r="CG69" t="s">
        <v>995</v>
      </c>
      <c r="CH69" t="s">
        <v>994</v>
      </c>
      <c r="CI69" t="s">
        <v>996</v>
      </c>
      <c r="CJ69" t="s">
        <v>998</v>
      </c>
    </row>
    <row r="70" spans="1:88" x14ac:dyDescent="0.35">
      <c r="A70" t="s">
        <v>358</v>
      </c>
      <c r="B70">
        <v>3.5409999999999999</v>
      </c>
      <c r="C70">
        <v>93.069946000000002</v>
      </c>
      <c r="D70">
        <v>33.5</v>
      </c>
      <c r="E70">
        <v>738520</v>
      </c>
      <c r="F70" t="s">
        <v>211</v>
      </c>
      <c r="G70" s="2" t="s">
        <v>359</v>
      </c>
      <c r="H70">
        <v>943</v>
      </c>
      <c r="I70" t="s">
        <v>21</v>
      </c>
      <c r="J70" t="s">
        <v>21</v>
      </c>
      <c r="K70" t="s">
        <v>22</v>
      </c>
      <c r="L70">
        <v>82433.388030000002</v>
      </c>
      <c r="M70">
        <v>133617.51790000001</v>
      </c>
      <c r="N70">
        <v>2137271.8119999999</v>
      </c>
      <c r="O70">
        <v>932950.38329999999</v>
      </c>
      <c r="P70">
        <v>877421.16449999996</v>
      </c>
      <c r="Q70">
        <v>1005945.7340000001</v>
      </c>
      <c r="R70">
        <v>0</v>
      </c>
      <c r="S70">
        <v>1</v>
      </c>
      <c r="T70" t="b">
        <f t="shared" si="11"/>
        <v>1</v>
      </c>
      <c r="U70">
        <f t="shared" si="12"/>
        <v>-11.915454047619853</v>
      </c>
      <c r="V70">
        <f t="shared" si="13"/>
        <v>-58.946673999366816</v>
      </c>
      <c r="W70">
        <f t="shared" si="14"/>
        <v>1.4460320134869933E-7</v>
      </c>
      <c r="X70" t="str">
        <f t="shared" si="15"/>
        <v>NA</v>
      </c>
      <c r="Y70">
        <v>0</v>
      </c>
      <c r="Z70">
        <v>2</v>
      </c>
      <c r="AA70">
        <v>1</v>
      </c>
      <c r="AB70">
        <v>0</v>
      </c>
      <c r="AC70">
        <v>0</v>
      </c>
      <c r="AD70">
        <v>0</v>
      </c>
      <c r="AE70" s="4">
        <v>0.83599999999999997</v>
      </c>
      <c r="AF70" s="4">
        <v>2.7415700000000001E-2</v>
      </c>
      <c r="AG70" s="4">
        <v>0.05</v>
      </c>
      <c r="AH70" s="4">
        <v>7.1882099999999998</v>
      </c>
      <c r="AI70" s="4" t="s">
        <v>359</v>
      </c>
      <c r="AJ70" s="4" t="s">
        <v>458</v>
      </c>
      <c r="AK70" s="5" t="s">
        <v>805</v>
      </c>
      <c r="AL70" s="4" t="s">
        <v>806</v>
      </c>
      <c r="AM70" s="4" t="s">
        <v>807</v>
      </c>
      <c r="AN70" s="4">
        <v>1127.2</v>
      </c>
      <c r="AO70" s="4">
        <v>161.62200000000001</v>
      </c>
      <c r="AP70" s="4">
        <v>4.5498799999999999E-5</v>
      </c>
      <c r="AQ70" s="4">
        <v>0.88100000000000001</v>
      </c>
      <c r="AR70" s="4">
        <v>8.0723500000000007E-6</v>
      </c>
      <c r="AS70" s="4">
        <v>48.869</v>
      </c>
      <c r="AT70" s="4">
        <v>-29.27</v>
      </c>
      <c r="AU70" s="4">
        <v>28.774000000000001</v>
      </c>
      <c r="AV70" s="4">
        <v>114.426</v>
      </c>
      <c r="AW70" s="4">
        <v>1.99526E-4</v>
      </c>
      <c r="AX70" s="4">
        <v>1.6788000000000001</v>
      </c>
      <c r="AY70" s="4">
        <v>7.9799499999999997</v>
      </c>
      <c r="AZ70" s="4">
        <v>6.1235E-4</v>
      </c>
      <c r="BA70" s="4">
        <v>5.38055E-11</v>
      </c>
      <c r="BB70" s="4">
        <v>336.51400000000001</v>
      </c>
      <c r="BC70" s="4">
        <v>163.035</v>
      </c>
      <c r="BD70" s="4">
        <v>0.13347400000000001</v>
      </c>
      <c r="BE70" s="4">
        <v>3.3238699999999999</v>
      </c>
      <c r="BF70" s="4">
        <v>4.4444999999999997</v>
      </c>
      <c r="BG70" s="4">
        <v>2660.91</v>
      </c>
      <c r="BH70" s="4">
        <v>4.82559</v>
      </c>
      <c r="BI70" s="4">
        <v>-59.6218</v>
      </c>
      <c r="BJ70" s="4">
        <v>4.7117699999999996</v>
      </c>
      <c r="BK70" s="4">
        <v>1.8461099999999998E-5</v>
      </c>
      <c r="BL70" s="6" t="s">
        <v>950</v>
      </c>
      <c r="BN70" t="s">
        <v>805</v>
      </c>
      <c r="BO70" t="s">
        <v>359</v>
      </c>
      <c r="BP70" t="s">
        <v>806</v>
      </c>
      <c r="BQ70" t="s">
        <v>996</v>
      </c>
      <c r="BR70" t="s">
        <v>997</v>
      </c>
      <c r="BS70" t="s">
        <v>996</v>
      </c>
      <c r="BT70" t="s">
        <v>997</v>
      </c>
      <c r="BU70" t="s">
        <v>996</v>
      </c>
      <c r="BV70" t="s">
        <v>996</v>
      </c>
      <c r="BW70" t="s">
        <v>997</v>
      </c>
      <c r="BX70" t="s">
        <v>994</v>
      </c>
      <c r="BY70" t="s">
        <v>999</v>
      </c>
      <c r="BZ70" t="s">
        <v>995</v>
      </c>
      <c r="CA70" t="s">
        <v>999</v>
      </c>
      <c r="CB70" t="s">
        <v>994</v>
      </c>
      <c r="CC70" t="s">
        <v>999</v>
      </c>
      <c r="CD70" t="s">
        <v>999</v>
      </c>
      <c r="CE70" t="s">
        <v>999</v>
      </c>
      <c r="CF70" t="s">
        <v>999</v>
      </c>
      <c r="CG70" t="s">
        <v>998</v>
      </c>
      <c r="CH70" t="s">
        <v>994</v>
      </c>
      <c r="CI70" t="s">
        <v>999</v>
      </c>
      <c r="CJ70" t="s">
        <v>994</v>
      </c>
    </row>
    <row r="71" spans="1:88" x14ac:dyDescent="0.35">
      <c r="A71" t="s">
        <v>75</v>
      </c>
      <c r="B71">
        <v>4.6239999999999997</v>
      </c>
      <c r="C71">
        <v>112.05191000000001</v>
      </c>
      <c r="D71">
        <v>59.5</v>
      </c>
      <c r="E71">
        <v>19630431</v>
      </c>
      <c r="F71" t="s">
        <v>47</v>
      </c>
      <c r="G71" s="2" t="s">
        <v>76</v>
      </c>
      <c r="H71">
        <v>1026</v>
      </c>
      <c r="I71" t="s">
        <v>21</v>
      </c>
      <c r="J71" t="s">
        <v>21</v>
      </c>
      <c r="K71" t="s">
        <v>22</v>
      </c>
      <c r="L71">
        <v>0</v>
      </c>
      <c r="M71">
        <v>0</v>
      </c>
      <c r="N71">
        <v>20399740.449999999</v>
      </c>
      <c r="O71">
        <v>38430330.219999999</v>
      </c>
      <c r="P71">
        <v>68520389.530000001</v>
      </c>
      <c r="Q71">
        <v>10062556.800000001</v>
      </c>
      <c r="R71">
        <v>0</v>
      </c>
      <c r="S71">
        <v>1</v>
      </c>
      <c r="T71" t="b">
        <f t="shared" si="11"/>
        <v>1</v>
      </c>
      <c r="U71">
        <f t="shared" si="12"/>
        <v>1087794.8466190477</v>
      </c>
      <c r="V71">
        <f t="shared" si="13"/>
        <v>235.88853592497549</v>
      </c>
      <c r="W71">
        <f t="shared" si="14"/>
        <v>0.98080813374783371</v>
      </c>
      <c r="X71">
        <f t="shared" si="15"/>
        <v>235.88853592497549</v>
      </c>
      <c r="Y71">
        <v>0</v>
      </c>
      <c r="Z71">
        <v>2</v>
      </c>
      <c r="AA71">
        <v>0</v>
      </c>
      <c r="AB71">
        <v>0</v>
      </c>
      <c r="AC71">
        <v>0</v>
      </c>
      <c r="AD71">
        <v>0</v>
      </c>
      <c r="AE71" s="4">
        <v>0.75800000000000001</v>
      </c>
      <c r="AF71" s="4" t="s">
        <v>462</v>
      </c>
      <c r="AG71" s="4">
        <v>0.24199999999999999</v>
      </c>
      <c r="AH71" s="4">
        <v>3.56209</v>
      </c>
      <c r="AI71" s="4" t="s">
        <v>76</v>
      </c>
      <c r="AJ71" s="4" t="s">
        <v>458</v>
      </c>
      <c r="AK71" s="5" t="s">
        <v>524</v>
      </c>
      <c r="AL71" s="4" t="s">
        <v>525</v>
      </c>
      <c r="AM71" s="4" t="s">
        <v>526</v>
      </c>
      <c r="AN71" s="4">
        <v>1.1884999999999999</v>
      </c>
      <c r="AO71" s="4">
        <v>207.16900000000001</v>
      </c>
      <c r="AP71" s="4">
        <v>1.7060799999999999E-4</v>
      </c>
      <c r="AQ71" s="4">
        <v>1.109</v>
      </c>
      <c r="AR71" s="4">
        <v>1.71002E-3</v>
      </c>
      <c r="AS71" s="4">
        <v>83.094999999999999</v>
      </c>
      <c r="AT71" s="4">
        <v>61.826000000000001</v>
      </c>
      <c r="AU71" s="4" t="s">
        <v>462</v>
      </c>
      <c r="AV71" s="4" t="s">
        <v>462</v>
      </c>
      <c r="AW71" s="4">
        <v>1.14288E-3</v>
      </c>
      <c r="AX71" s="4" t="s">
        <v>462</v>
      </c>
      <c r="AY71" s="4">
        <v>6.0255999999999997E-2</v>
      </c>
      <c r="AZ71" s="4">
        <v>0.19054599999999999</v>
      </c>
      <c r="BA71" s="4">
        <v>2.3076E-12</v>
      </c>
      <c r="BB71" s="4">
        <v>1.80758</v>
      </c>
      <c r="BC71" s="4">
        <v>183.661</v>
      </c>
      <c r="BD71" s="4">
        <v>9.1139299999999999E-7</v>
      </c>
      <c r="BE71" s="4">
        <v>0.181702</v>
      </c>
      <c r="BF71" s="4">
        <v>3.9455900000000002</v>
      </c>
      <c r="BG71" s="4">
        <v>26.325700000000001</v>
      </c>
      <c r="BH71" s="4">
        <v>1.97594E-2</v>
      </c>
      <c r="BI71" s="4">
        <v>105.867</v>
      </c>
      <c r="BJ71" s="4">
        <v>0.49013099999999998</v>
      </c>
      <c r="BK71" s="4">
        <v>0.80933200000000005</v>
      </c>
      <c r="BL71" s="6" t="s">
        <v>849</v>
      </c>
      <c r="BN71" t="s">
        <v>524</v>
      </c>
      <c r="BO71" t="s">
        <v>76</v>
      </c>
      <c r="BP71" t="s">
        <v>525</v>
      </c>
      <c r="BQ71" s="4" t="s">
        <v>994</v>
      </c>
      <c r="BR71" t="s">
        <v>995</v>
      </c>
      <c r="BS71" t="s">
        <v>995</v>
      </c>
      <c r="BT71" t="s">
        <v>995</v>
      </c>
      <c r="BU71" t="s">
        <v>996</v>
      </c>
      <c r="BV71" t="s">
        <v>996</v>
      </c>
      <c r="BW71" t="s">
        <v>995</v>
      </c>
      <c r="BX71" t="s">
        <v>999</v>
      </c>
      <c r="BY71" t="s">
        <v>995</v>
      </c>
      <c r="BZ71" t="s">
        <v>995</v>
      </c>
      <c r="CA71" t="s">
        <v>995</v>
      </c>
      <c r="CB71" t="s">
        <v>995</v>
      </c>
      <c r="CC71" t="s">
        <v>995</v>
      </c>
      <c r="CD71" t="s">
        <v>995</v>
      </c>
      <c r="CE71" t="s">
        <v>995</v>
      </c>
      <c r="CF71" t="s">
        <v>996</v>
      </c>
      <c r="CG71" t="s">
        <v>995</v>
      </c>
      <c r="CH71" t="s">
        <v>994</v>
      </c>
      <c r="CI71" t="s">
        <v>996</v>
      </c>
      <c r="CJ71" t="s">
        <v>994</v>
      </c>
    </row>
    <row r="72" spans="1:88" x14ac:dyDescent="0.35">
      <c r="A72" t="s">
        <v>37</v>
      </c>
      <c r="B72">
        <v>5.8390000000000004</v>
      </c>
      <c r="C72">
        <v>131.04924</v>
      </c>
      <c r="D72">
        <v>97.5</v>
      </c>
      <c r="E72">
        <v>30851670</v>
      </c>
      <c r="F72" t="s">
        <v>38</v>
      </c>
      <c r="G72" s="2" t="s">
        <v>39</v>
      </c>
      <c r="H72">
        <v>1105</v>
      </c>
      <c r="I72" t="s">
        <v>21</v>
      </c>
      <c r="J72" t="s">
        <v>21</v>
      </c>
      <c r="K72" t="s">
        <v>22</v>
      </c>
      <c r="L72">
        <v>0</v>
      </c>
      <c r="M72">
        <v>0</v>
      </c>
      <c r="N72">
        <v>36832807.609999999</v>
      </c>
      <c r="O72">
        <v>58431107.509999998</v>
      </c>
      <c r="P72">
        <v>79763305.739999995</v>
      </c>
      <c r="Q72">
        <v>40934469.140000001</v>
      </c>
      <c r="R72">
        <v>0</v>
      </c>
      <c r="S72">
        <v>1</v>
      </c>
      <c r="T72" t="b">
        <f t="shared" si="11"/>
        <v>1</v>
      </c>
      <c r="U72">
        <f t="shared" si="12"/>
        <v>1205418.6306190474</v>
      </c>
      <c r="V72">
        <f t="shared" si="13"/>
        <v>116.55505218218687</v>
      </c>
      <c r="W72">
        <f t="shared" si="14"/>
        <v>0.87824342224788354</v>
      </c>
      <c r="X72" t="str">
        <f t="shared" si="15"/>
        <v>NA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 s="4">
        <v>0.57299999999999995</v>
      </c>
      <c r="AF72" s="4">
        <v>5.4954100000000001E-3</v>
      </c>
      <c r="AG72" s="4">
        <v>0.185</v>
      </c>
      <c r="AH72" s="4">
        <v>3.94035</v>
      </c>
      <c r="AI72" s="4" t="s">
        <v>39</v>
      </c>
      <c r="AJ72" s="4" t="s">
        <v>458</v>
      </c>
      <c r="AK72" s="5" t="s">
        <v>493</v>
      </c>
      <c r="AL72" s="4" t="s">
        <v>494</v>
      </c>
      <c r="AM72" s="4" t="s">
        <v>495</v>
      </c>
      <c r="AN72" s="4">
        <v>137.721</v>
      </c>
      <c r="AO72" s="4">
        <v>200.93700000000001</v>
      </c>
      <c r="AP72" s="4">
        <v>5.4200100000000003E-5</v>
      </c>
      <c r="AQ72" s="4">
        <v>1.087</v>
      </c>
      <c r="AR72" s="4">
        <v>1.8749899999999999E-4</v>
      </c>
      <c r="AS72" s="4">
        <v>72.808000000000007</v>
      </c>
      <c r="AT72" s="4">
        <v>44.575000000000003</v>
      </c>
      <c r="AU72" s="4" t="s">
        <v>462</v>
      </c>
      <c r="AV72" s="4" t="s">
        <v>462</v>
      </c>
      <c r="AW72" s="4">
        <v>3.5075200000000002E-4</v>
      </c>
      <c r="AX72" s="4">
        <v>2.91072</v>
      </c>
      <c r="AY72" s="4">
        <v>7.7624700000000005E-2</v>
      </c>
      <c r="AZ72" s="4">
        <v>4.3351099999999997E-3</v>
      </c>
      <c r="BA72" s="4">
        <v>1.9681099999999999E-11</v>
      </c>
      <c r="BB72" s="4">
        <v>20.111899999999999</v>
      </c>
      <c r="BC72" s="4">
        <v>197.517</v>
      </c>
      <c r="BD72" s="4">
        <v>8.7433600000000006E-6</v>
      </c>
      <c r="BE72" s="4">
        <v>0.109</v>
      </c>
      <c r="BF72" s="4">
        <v>4.8104800000000001</v>
      </c>
      <c r="BG72" s="4">
        <v>796.38300000000004</v>
      </c>
      <c r="BH72" s="4">
        <v>3.2186699999999999</v>
      </c>
      <c r="BI72" s="4">
        <v>-39.9163</v>
      </c>
      <c r="BJ72" s="4">
        <v>0.48391800000000001</v>
      </c>
      <c r="BK72" s="4">
        <v>7.8765899999999993E-3</v>
      </c>
      <c r="BL72" s="6" t="s">
        <v>860</v>
      </c>
      <c r="BN72" t="s">
        <v>493</v>
      </c>
      <c r="BO72" t="s">
        <v>39</v>
      </c>
      <c r="BP72" t="s">
        <v>494</v>
      </c>
      <c r="BQ72" t="s">
        <v>994</v>
      </c>
      <c r="BR72" t="s">
        <v>995</v>
      </c>
      <c r="BS72" t="s">
        <v>995</v>
      </c>
      <c r="BT72" t="s">
        <v>995</v>
      </c>
      <c r="BU72" t="s">
        <v>999</v>
      </c>
      <c r="BV72" t="s">
        <v>996</v>
      </c>
      <c r="BW72" t="s">
        <v>995</v>
      </c>
      <c r="BX72" t="s">
        <v>999</v>
      </c>
      <c r="BY72" t="s">
        <v>995</v>
      </c>
      <c r="BZ72" t="s">
        <v>995</v>
      </c>
      <c r="CA72" t="s">
        <v>995</v>
      </c>
      <c r="CB72" t="s">
        <v>995</v>
      </c>
      <c r="CC72" t="s">
        <v>999</v>
      </c>
      <c r="CD72" t="s">
        <v>995</v>
      </c>
      <c r="CE72" t="s">
        <v>995</v>
      </c>
      <c r="CF72" t="s">
        <v>998</v>
      </c>
      <c r="CG72" t="s">
        <v>995</v>
      </c>
      <c r="CH72" t="s">
        <v>995</v>
      </c>
      <c r="CI72" t="s">
        <v>994</v>
      </c>
      <c r="CJ72" t="s">
        <v>995</v>
      </c>
    </row>
    <row r="73" spans="1:88" x14ac:dyDescent="0.35">
      <c r="A73" t="s">
        <v>223</v>
      </c>
      <c r="B73">
        <v>5.548</v>
      </c>
      <c r="C73">
        <v>95.012778999999995</v>
      </c>
      <c r="D73">
        <v>51.2</v>
      </c>
      <c r="E73">
        <v>3191644</v>
      </c>
      <c r="F73" t="s">
        <v>52</v>
      </c>
      <c r="G73" s="2" t="s">
        <v>224</v>
      </c>
      <c r="H73">
        <v>1087</v>
      </c>
      <c r="I73" t="s">
        <v>21</v>
      </c>
      <c r="J73" t="s">
        <v>21</v>
      </c>
      <c r="K73" t="s">
        <v>22</v>
      </c>
      <c r="L73">
        <v>0</v>
      </c>
      <c r="M73">
        <v>582706.17660000001</v>
      </c>
      <c r="N73">
        <v>1589038.128</v>
      </c>
      <c r="O73">
        <v>3864489.3139999998</v>
      </c>
      <c r="P73">
        <v>13719578.470000001</v>
      </c>
      <c r="Q73">
        <v>2585695.912</v>
      </c>
      <c r="R73">
        <v>0</v>
      </c>
      <c r="S73">
        <v>1</v>
      </c>
      <c r="T73" t="b">
        <f t="shared" si="11"/>
        <v>1</v>
      </c>
      <c r="U73">
        <f t="shared" si="12"/>
        <v>219573.55556428575</v>
      </c>
      <c r="V73">
        <f t="shared" si="13"/>
        <v>763.38887835673131</v>
      </c>
      <c r="W73">
        <f t="shared" si="14"/>
        <v>0.93355327692168744</v>
      </c>
      <c r="X73">
        <f t="shared" si="15"/>
        <v>763.38887835673131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 s="4" t="s">
        <v>462</v>
      </c>
      <c r="AF73" s="4" t="s">
        <v>462</v>
      </c>
      <c r="AG73" s="4" t="s">
        <v>462</v>
      </c>
      <c r="AH73" s="4">
        <v>3.5451600000000001</v>
      </c>
      <c r="AI73" s="4" t="s">
        <v>224</v>
      </c>
      <c r="AJ73" s="4" t="s">
        <v>458</v>
      </c>
      <c r="AK73" s="5" t="s">
        <v>672</v>
      </c>
      <c r="AL73" s="4" t="s">
        <v>673</v>
      </c>
      <c r="AM73" s="4" t="s">
        <v>674</v>
      </c>
      <c r="AN73" s="4" t="s">
        <v>462</v>
      </c>
      <c r="AO73" s="4" t="s">
        <v>462</v>
      </c>
      <c r="AP73" s="4" t="s">
        <v>462</v>
      </c>
      <c r="AQ73" s="4" t="s">
        <v>462</v>
      </c>
      <c r="AR73" s="4" t="s">
        <v>462</v>
      </c>
      <c r="AS73" s="4" t="s">
        <v>462</v>
      </c>
      <c r="AT73" s="4" t="s">
        <v>462</v>
      </c>
      <c r="AU73" s="4" t="s">
        <v>462</v>
      </c>
      <c r="AV73" s="4" t="s">
        <v>462</v>
      </c>
      <c r="AW73" s="4" t="s">
        <v>462</v>
      </c>
      <c r="AX73" s="4" t="s">
        <v>462</v>
      </c>
      <c r="AY73" s="4" t="s">
        <v>462</v>
      </c>
      <c r="AZ73" s="4" t="s">
        <v>462</v>
      </c>
      <c r="BA73" s="4">
        <v>8.3590099999999995E-12</v>
      </c>
      <c r="BB73" s="4">
        <v>4.93255</v>
      </c>
      <c r="BC73" s="4">
        <v>220.33500000000001</v>
      </c>
      <c r="BD73" s="4">
        <v>8.9326400000000007E-9</v>
      </c>
      <c r="BE73" s="4">
        <v>0.24865100000000001</v>
      </c>
      <c r="BF73" s="4">
        <v>4.9972000000000003</v>
      </c>
      <c r="BG73" s="4">
        <v>30.213100000000001</v>
      </c>
      <c r="BH73" s="4">
        <v>6.4828899999999995E-2</v>
      </c>
      <c r="BI73" s="4">
        <v>37.098399999999998</v>
      </c>
      <c r="BJ73" s="4">
        <v>3.9119999999999997E-3</v>
      </c>
      <c r="BK73" s="4">
        <v>5.9655100000000001</v>
      </c>
      <c r="BL73" s="6" t="s">
        <v>915</v>
      </c>
      <c r="BN73" t="s">
        <v>672</v>
      </c>
      <c r="BO73" t="s">
        <v>224</v>
      </c>
      <c r="BP73" t="s">
        <v>673</v>
      </c>
      <c r="BQ73" t="s">
        <v>997</v>
      </c>
      <c r="BR73" t="s">
        <v>995</v>
      </c>
      <c r="BS73" t="s">
        <v>995</v>
      </c>
      <c r="BT73" t="s">
        <v>995</v>
      </c>
      <c r="BU73" t="s">
        <v>999</v>
      </c>
      <c r="BV73" t="s">
        <v>996</v>
      </c>
      <c r="BW73" t="s">
        <v>995</v>
      </c>
      <c r="BX73" t="s">
        <v>996</v>
      </c>
      <c r="BY73" t="s">
        <v>995</v>
      </c>
      <c r="BZ73" t="s">
        <v>995</v>
      </c>
      <c r="CA73" t="s">
        <v>995</v>
      </c>
      <c r="CB73" t="s">
        <v>995</v>
      </c>
      <c r="CC73" t="s">
        <v>995</v>
      </c>
      <c r="CD73" t="s">
        <v>995</v>
      </c>
      <c r="CE73" t="s">
        <v>995</v>
      </c>
      <c r="CF73" t="s">
        <v>996</v>
      </c>
      <c r="CG73" t="s">
        <v>995</v>
      </c>
      <c r="CH73" t="s">
        <v>995</v>
      </c>
      <c r="CI73" t="s">
        <v>996</v>
      </c>
      <c r="CJ73" t="s">
        <v>995</v>
      </c>
    </row>
    <row r="74" spans="1:88" x14ac:dyDescent="0.35">
      <c r="A74" t="s">
        <v>150</v>
      </c>
      <c r="B74">
        <v>9.1349999999999998</v>
      </c>
      <c r="C74">
        <v>131.085632</v>
      </c>
      <c r="D74">
        <v>14</v>
      </c>
      <c r="E74">
        <v>1675153</v>
      </c>
      <c r="F74" t="s">
        <v>151</v>
      </c>
      <c r="G74" s="2" t="s">
        <v>152</v>
      </c>
      <c r="H74">
        <v>1295</v>
      </c>
      <c r="I74" t="s">
        <v>21</v>
      </c>
      <c r="J74" t="s">
        <v>21</v>
      </c>
      <c r="K74" t="s">
        <v>22</v>
      </c>
      <c r="L74">
        <v>0</v>
      </c>
      <c r="M74">
        <v>443407.96750000003</v>
      </c>
      <c r="N74">
        <v>1149493.4080000001</v>
      </c>
      <c r="O74">
        <v>2324754.6850000001</v>
      </c>
      <c r="P74">
        <v>5836207.108</v>
      </c>
      <c r="Q74">
        <v>1972207.831</v>
      </c>
      <c r="R74">
        <v>0</v>
      </c>
      <c r="S74">
        <v>1</v>
      </c>
      <c r="T74" t="b">
        <f t="shared" si="11"/>
        <v>1</v>
      </c>
      <c r="U74">
        <f t="shared" si="12"/>
        <v>89315.915189285704</v>
      </c>
      <c r="V74">
        <f t="shared" si="13"/>
        <v>407.71992839475246</v>
      </c>
      <c r="W74">
        <f t="shared" si="14"/>
        <v>0.97401733871158924</v>
      </c>
      <c r="X74">
        <f t="shared" si="15"/>
        <v>407.71992839475246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 s="4">
        <v>0.63800000000000001</v>
      </c>
      <c r="AF74" s="4">
        <v>2.67301E-2</v>
      </c>
      <c r="AG74" s="4" t="s">
        <v>462</v>
      </c>
      <c r="AH74" s="4">
        <v>7.70472</v>
      </c>
      <c r="AI74" s="4" t="s">
        <v>152</v>
      </c>
      <c r="AJ74" s="4" t="s">
        <v>458</v>
      </c>
      <c r="AK74" s="5" t="s">
        <v>733</v>
      </c>
      <c r="AL74" s="4" t="s">
        <v>150</v>
      </c>
      <c r="AM74" s="4" t="s">
        <v>734</v>
      </c>
      <c r="AN74" s="4">
        <v>401.791</v>
      </c>
      <c r="AO74" s="4">
        <v>230.88399999999999</v>
      </c>
      <c r="AP74" s="4">
        <v>3.8194400000000001E-5</v>
      </c>
      <c r="AQ74" s="4">
        <v>0.95599999999999996</v>
      </c>
      <c r="AR74" s="4">
        <v>2.37137E-5</v>
      </c>
      <c r="AS74" s="4">
        <v>89.622</v>
      </c>
      <c r="AT74" s="4">
        <v>-17.036000000000001</v>
      </c>
      <c r="AU74" s="4">
        <v>34.345999999999997</v>
      </c>
      <c r="AV74" s="4">
        <v>124.203</v>
      </c>
      <c r="AW74" s="4">
        <v>1.4190599999999999E-4</v>
      </c>
      <c r="AX74" s="4">
        <v>3.1045600000000002</v>
      </c>
      <c r="AY74" s="4">
        <v>0.20183699999999999</v>
      </c>
      <c r="AZ74" s="4">
        <v>3.4914000000000001E-4</v>
      </c>
      <c r="BA74" s="4">
        <v>2.0911599999999999E-10</v>
      </c>
      <c r="BB74" s="4">
        <v>321.50599999999997</v>
      </c>
      <c r="BC74" s="4">
        <v>233.91499999999999</v>
      </c>
      <c r="BD74" s="4">
        <v>8.9954900000000001E-3</v>
      </c>
      <c r="BE74" s="4">
        <v>6.5465900000000001</v>
      </c>
      <c r="BF74" s="4">
        <v>5.0733699999999997</v>
      </c>
      <c r="BG74" s="4">
        <v>4275.82</v>
      </c>
      <c r="BH74" s="4">
        <v>4.3699500000000002</v>
      </c>
      <c r="BI74" s="4">
        <v>-22.7623</v>
      </c>
      <c r="BJ74" s="4">
        <v>0.25220100000000001</v>
      </c>
      <c r="BK74" s="4">
        <v>2.5515900000000001E-5</v>
      </c>
      <c r="BL74" s="6" t="s">
        <v>965</v>
      </c>
      <c r="BN74" t="s">
        <v>733</v>
      </c>
      <c r="BO74" t="s">
        <v>152</v>
      </c>
      <c r="BP74" t="s">
        <v>150</v>
      </c>
      <c r="BQ74" t="s">
        <v>996</v>
      </c>
      <c r="BR74" t="s">
        <v>995</v>
      </c>
      <c r="BS74" t="s">
        <v>995</v>
      </c>
      <c r="BT74" t="s">
        <v>995</v>
      </c>
      <c r="BU74" t="s">
        <v>997</v>
      </c>
      <c r="BV74" t="s">
        <v>996</v>
      </c>
      <c r="BW74" t="s">
        <v>995</v>
      </c>
      <c r="BX74" t="s">
        <v>999</v>
      </c>
      <c r="BY74" t="s">
        <v>995</v>
      </c>
      <c r="BZ74" t="s">
        <v>995</v>
      </c>
      <c r="CA74" t="s">
        <v>995</v>
      </c>
      <c r="CB74" t="s">
        <v>995</v>
      </c>
      <c r="CC74" t="s">
        <v>995</v>
      </c>
      <c r="CD74" t="s">
        <v>995</v>
      </c>
      <c r="CE74" t="s">
        <v>995</v>
      </c>
      <c r="CF74" t="s">
        <v>999</v>
      </c>
      <c r="CG74" t="s">
        <v>995</v>
      </c>
      <c r="CH74" t="s">
        <v>995</v>
      </c>
      <c r="CI74" t="s">
        <v>994</v>
      </c>
      <c r="CJ74" t="s">
        <v>994</v>
      </c>
    </row>
    <row r="75" spans="1:88" x14ac:dyDescent="0.35">
      <c r="A75" t="s">
        <v>201</v>
      </c>
      <c r="B75">
        <v>4.7889999999999997</v>
      </c>
      <c r="C75">
        <v>108.057014</v>
      </c>
      <c r="D75">
        <v>43.8</v>
      </c>
      <c r="E75">
        <v>5328246</v>
      </c>
      <c r="F75" t="s">
        <v>99</v>
      </c>
      <c r="G75" s="2" t="s">
        <v>202</v>
      </c>
      <c r="H75">
        <v>1037</v>
      </c>
      <c r="I75">
        <v>1036</v>
      </c>
      <c r="J75">
        <v>1</v>
      </c>
      <c r="K75" t="s">
        <v>22</v>
      </c>
      <c r="L75">
        <v>0</v>
      </c>
      <c r="M75">
        <v>967132.0956</v>
      </c>
      <c r="N75">
        <v>4883139.909</v>
      </c>
      <c r="O75">
        <v>9010552.3440000005</v>
      </c>
      <c r="P75">
        <v>17494317.390000001</v>
      </c>
      <c r="Q75">
        <v>4942580.2609999999</v>
      </c>
      <c r="R75">
        <v>0</v>
      </c>
      <c r="S75">
        <v>1</v>
      </c>
      <c r="T75" t="b">
        <f t="shared" si="11"/>
        <v>1</v>
      </c>
      <c r="U75">
        <f t="shared" si="12"/>
        <v>266632.60445000004</v>
      </c>
      <c r="V75">
        <f t="shared" si="13"/>
        <v>258.25959763627981</v>
      </c>
      <c r="W75">
        <f t="shared" si="14"/>
        <v>0.99326309704653937</v>
      </c>
      <c r="X75">
        <f t="shared" si="15"/>
        <v>258.25959763627981</v>
      </c>
      <c r="Y75">
        <v>0</v>
      </c>
      <c r="Z75">
        <v>2</v>
      </c>
      <c r="AA75">
        <v>0</v>
      </c>
      <c r="AB75">
        <v>0</v>
      </c>
      <c r="AC75">
        <v>0</v>
      </c>
      <c r="AD75">
        <v>0</v>
      </c>
      <c r="AE75" s="4">
        <v>0.24</v>
      </c>
      <c r="AF75" s="4">
        <v>4.1686900000000001E-3</v>
      </c>
      <c r="AG75" s="4">
        <v>0.23</v>
      </c>
      <c r="AH75" s="4">
        <v>6.5969199999999999</v>
      </c>
      <c r="AI75" s="4" t="s">
        <v>202</v>
      </c>
      <c r="AJ75" s="4" t="s">
        <v>458</v>
      </c>
      <c r="AK75" s="5" t="s">
        <v>630</v>
      </c>
      <c r="AL75" s="4" t="s">
        <v>201</v>
      </c>
      <c r="AM75" s="4" t="s">
        <v>631</v>
      </c>
      <c r="AN75" s="4">
        <v>6.16</v>
      </c>
      <c r="AO75" s="4">
        <v>207.52</v>
      </c>
      <c r="AP75" s="4">
        <v>2.9512100000000002E-4</v>
      </c>
      <c r="AQ75" s="4">
        <v>1.04</v>
      </c>
      <c r="AR75" s="4">
        <v>6.3095700000000002E-4</v>
      </c>
      <c r="AS75" s="4">
        <v>91.77</v>
      </c>
      <c r="AT75" s="4">
        <v>9.6999999999999993</v>
      </c>
      <c r="AU75" s="4">
        <v>38.36</v>
      </c>
      <c r="AV75" s="4">
        <v>151.99</v>
      </c>
      <c r="AW75" s="4">
        <v>4.4668399999999997E-3</v>
      </c>
      <c r="AX75" s="4">
        <v>4.4668400000000004</v>
      </c>
      <c r="AY75" s="4">
        <v>0.22387199999999999</v>
      </c>
      <c r="AZ75" s="4">
        <v>0.46773500000000001</v>
      </c>
      <c r="BA75" s="4">
        <v>2.2871199999999999E-11</v>
      </c>
      <c r="BB75" s="4">
        <v>6.2500200000000001</v>
      </c>
      <c r="BC75" s="4">
        <v>205.21799999999999</v>
      </c>
      <c r="BD75" s="4">
        <v>3.4587400000000002E-7</v>
      </c>
      <c r="BE75" s="4">
        <v>0.17322799999999999</v>
      </c>
      <c r="BF75" s="4">
        <v>4.9712699999999996</v>
      </c>
      <c r="BG75" s="4">
        <v>12.6442</v>
      </c>
      <c r="BH75" s="4">
        <v>1.10165</v>
      </c>
      <c r="BI75" s="4">
        <v>-14.59</v>
      </c>
      <c r="BJ75" s="4">
        <v>9.4706299999999993E-2</v>
      </c>
      <c r="BK75" s="4">
        <v>0.38997199999999999</v>
      </c>
      <c r="BL75" s="6" t="s">
        <v>901</v>
      </c>
      <c r="BN75" t="s">
        <v>630</v>
      </c>
      <c r="BO75" t="s">
        <v>202</v>
      </c>
      <c r="BP75" t="s">
        <v>201</v>
      </c>
      <c r="BQ75" t="s">
        <v>994</v>
      </c>
      <c r="BR75" t="s">
        <v>994</v>
      </c>
      <c r="BS75" t="s">
        <v>994</v>
      </c>
      <c r="BT75" t="s">
        <v>997</v>
      </c>
      <c r="BU75" t="s">
        <v>998</v>
      </c>
      <c r="BV75" t="s">
        <v>996</v>
      </c>
      <c r="BW75" t="s">
        <v>999</v>
      </c>
      <c r="BX75" t="s">
        <v>996</v>
      </c>
      <c r="BY75" t="s">
        <v>999</v>
      </c>
      <c r="BZ75" t="s">
        <v>999</v>
      </c>
      <c r="CA75" t="s">
        <v>996</v>
      </c>
      <c r="CB75" t="s">
        <v>999</v>
      </c>
      <c r="CC75" t="s">
        <v>994</v>
      </c>
      <c r="CD75" t="s">
        <v>995</v>
      </c>
      <c r="CE75" t="s">
        <v>999</v>
      </c>
      <c r="CF75" t="s">
        <v>999</v>
      </c>
      <c r="CG75" t="s">
        <v>994</v>
      </c>
      <c r="CH75" t="s">
        <v>994</v>
      </c>
      <c r="CI75" t="s">
        <v>996</v>
      </c>
      <c r="CJ75" t="s">
        <v>999</v>
      </c>
    </row>
    <row r="76" spans="1:88" x14ac:dyDescent="0.35">
      <c r="A76" t="s">
        <v>169</v>
      </c>
      <c r="B76">
        <v>4.0179999999999998</v>
      </c>
      <c r="C76">
        <v>94.041397000000003</v>
      </c>
      <c r="D76">
        <v>31.5</v>
      </c>
      <c r="E76">
        <v>10820506</v>
      </c>
      <c r="F76" t="s">
        <v>170</v>
      </c>
      <c r="G76" s="2" t="s">
        <v>171</v>
      </c>
      <c r="H76">
        <v>983</v>
      </c>
      <c r="I76" t="s">
        <v>21</v>
      </c>
      <c r="J76" t="s">
        <v>21</v>
      </c>
      <c r="K76" t="s">
        <v>22</v>
      </c>
      <c r="L76">
        <v>265458.8726</v>
      </c>
      <c r="M76">
        <v>1054167.4739999999</v>
      </c>
      <c r="N76">
        <v>13378522.68</v>
      </c>
      <c r="O76">
        <v>23273783.859999999</v>
      </c>
      <c r="P76">
        <v>25738455.850000001</v>
      </c>
      <c r="Q76">
        <v>12033153.26</v>
      </c>
      <c r="R76">
        <v>0</v>
      </c>
      <c r="S76">
        <v>1</v>
      </c>
      <c r="T76" t="b">
        <f t="shared" si="11"/>
        <v>1</v>
      </c>
      <c r="U76">
        <f t="shared" si="12"/>
        <v>376277.54619047622</v>
      </c>
      <c r="V76">
        <f t="shared" si="13"/>
        <v>92.38638275418316</v>
      </c>
      <c r="W76">
        <f t="shared" si="14"/>
        <v>0.78675184533699005</v>
      </c>
      <c r="X76" t="str">
        <f t="shared" si="15"/>
        <v>NA</v>
      </c>
      <c r="Y76">
        <v>0</v>
      </c>
      <c r="Z76">
        <v>1</v>
      </c>
      <c r="AA76">
        <v>0</v>
      </c>
      <c r="AB76">
        <v>0</v>
      </c>
      <c r="AC76">
        <v>0</v>
      </c>
      <c r="AD76">
        <v>0</v>
      </c>
      <c r="AE76" s="4">
        <v>0.57999999999999996</v>
      </c>
      <c r="AF76" s="4">
        <v>4.6131799999999997E-3</v>
      </c>
      <c r="AG76" s="4">
        <v>0.246</v>
      </c>
      <c r="AH76" s="4">
        <v>4.5901399999999999</v>
      </c>
      <c r="AI76" s="4" t="s">
        <v>171</v>
      </c>
      <c r="AJ76" s="4" t="s">
        <v>458</v>
      </c>
      <c r="AK76" s="5" t="s">
        <v>562</v>
      </c>
      <c r="AL76" s="4" t="s">
        <v>169</v>
      </c>
      <c r="AM76" s="4" t="s">
        <v>563</v>
      </c>
      <c r="AN76" s="4">
        <v>7.6032599999999997</v>
      </c>
      <c r="AO76" s="4">
        <v>176.78299999999999</v>
      </c>
      <c r="AP76" s="4">
        <v>7.9067900000000002E-5</v>
      </c>
      <c r="AQ76" s="4">
        <v>1.125</v>
      </c>
      <c r="AR76" s="4">
        <v>4.1114999999999999E-4</v>
      </c>
      <c r="AS76" s="4">
        <v>61.527999999999999</v>
      </c>
      <c r="AT76" s="4">
        <v>29.164000000000001</v>
      </c>
      <c r="AU76" s="4">
        <v>36.597000000000001</v>
      </c>
      <c r="AV76" s="4">
        <v>150.00800000000001</v>
      </c>
      <c r="AW76" s="4">
        <v>1.39959E-3</v>
      </c>
      <c r="AX76" s="4">
        <v>5.3951099999999999</v>
      </c>
      <c r="AY76" s="4">
        <v>0.15135599999999999</v>
      </c>
      <c r="AZ76" s="4">
        <v>0.29444199999999998</v>
      </c>
      <c r="BA76" s="4">
        <v>2.6392400000000001E-11</v>
      </c>
      <c r="BB76" s="4">
        <v>17.362100000000002</v>
      </c>
      <c r="BC76" s="4">
        <v>181.892</v>
      </c>
      <c r="BD76" s="4">
        <v>3.3624600000000001E-7</v>
      </c>
      <c r="BE76" s="4">
        <v>0.23452899999999999</v>
      </c>
      <c r="BF76" s="4">
        <v>4.7953799999999998</v>
      </c>
      <c r="BG76" s="4">
        <v>27.033899999999999</v>
      </c>
      <c r="BH76" s="4">
        <v>1.4617100000000001</v>
      </c>
      <c r="BI76" s="4">
        <v>40.790199999999999</v>
      </c>
      <c r="BJ76" s="4">
        <v>0.34839700000000001</v>
      </c>
      <c r="BK76" s="4">
        <v>0.91429000000000005</v>
      </c>
      <c r="BL76" s="6" t="s">
        <v>877</v>
      </c>
      <c r="BN76" t="s">
        <v>562</v>
      </c>
      <c r="BO76" t="s">
        <v>171</v>
      </c>
      <c r="BP76" t="s">
        <v>169</v>
      </c>
      <c r="BQ76" t="s">
        <v>999</v>
      </c>
      <c r="BR76" t="s">
        <v>999</v>
      </c>
      <c r="BS76" t="s">
        <v>999</v>
      </c>
      <c r="BT76" t="s">
        <v>999</v>
      </c>
      <c r="BU76" t="s">
        <v>999</v>
      </c>
      <c r="BV76" t="s">
        <v>999</v>
      </c>
      <c r="BW76" t="s">
        <v>999</v>
      </c>
      <c r="BX76" t="s">
        <v>999</v>
      </c>
      <c r="BY76" t="s">
        <v>999</v>
      </c>
      <c r="BZ76" t="s">
        <v>999</v>
      </c>
      <c r="CA76" t="s">
        <v>994</v>
      </c>
      <c r="CB76" t="s">
        <v>999</v>
      </c>
      <c r="CC76" t="s">
        <v>999</v>
      </c>
      <c r="CD76" t="s">
        <v>998</v>
      </c>
      <c r="CE76" t="s">
        <v>998</v>
      </c>
      <c r="CF76" t="s">
        <v>999</v>
      </c>
      <c r="CG76" t="s">
        <v>999</v>
      </c>
      <c r="CH76" t="s">
        <v>994</v>
      </c>
      <c r="CI76" t="s">
        <v>999</v>
      </c>
      <c r="CJ76" t="s">
        <v>998</v>
      </c>
    </row>
    <row r="77" spans="1:88" x14ac:dyDescent="0.35">
      <c r="A77" t="s">
        <v>66</v>
      </c>
      <c r="B77">
        <v>5.7030000000000003</v>
      </c>
      <c r="C77">
        <v>105.033569</v>
      </c>
      <c r="D77">
        <v>91.8</v>
      </c>
      <c r="E77">
        <v>24041988</v>
      </c>
      <c r="F77" t="s">
        <v>67</v>
      </c>
      <c r="G77" s="2" t="s">
        <v>68</v>
      </c>
      <c r="H77">
        <v>1098</v>
      </c>
      <c r="I77">
        <v>1094</v>
      </c>
      <c r="J77">
        <v>4</v>
      </c>
      <c r="K77" t="s">
        <v>22</v>
      </c>
      <c r="L77">
        <v>737789.27139999997</v>
      </c>
      <c r="M77">
        <v>670312.56140000001</v>
      </c>
      <c r="N77">
        <v>23439380.469999999</v>
      </c>
      <c r="O77">
        <v>39312087.130000003</v>
      </c>
      <c r="P77">
        <v>72137547.120000005</v>
      </c>
      <c r="Q77">
        <v>31612453.34</v>
      </c>
      <c r="R77">
        <v>384346.11080000002</v>
      </c>
      <c r="S77">
        <v>1</v>
      </c>
      <c r="T77" t="b">
        <f t="shared" si="11"/>
        <v>1</v>
      </c>
      <c r="U77">
        <f t="shared" si="12"/>
        <v>1120488.6017928573</v>
      </c>
      <c r="V77">
        <f t="shared" si="13"/>
        <v>207.76217491041908</v>
      </c>
      <c r="W77">
        <f t="shared" si="14"/>
        <v>0.9746775781406376</v>
      </c>
      <c r="X77">
        <f t="shared" si="15"/>
        <v>207.76217491041908</v>
      </c>
      <c r="Y77">
        <v>0</v>
      </c>
      <c r="Z77">
        <v>2</v>
      </c>
      <c r="AA77">
        <v>0</v>
      </c>
      <c r="AB77">
        <v>0</v>
      </c>
      <c r="AC77">
        <v>0</v>
      </c>
      <c r="AD77">
        <v>0</v>
      </c>
      <c r="AE77" s="4">
        <v>0.50800000000000001</v>
      </c>
      <c r="AF77" s="4" t="s">
        <v>462</v>
      </c>
      <c r="AG77" s="4">
        <v>0.154</v>
      </c>
      <c r="AH77" s="4">
        <v>3.6698300000000001</v>
      </c>
      <c r="AI77" s="4" t="s">
        <v>68</v>
      </c>
      <c r="AJ77" s="4" t="s">
        <v>458</v>
      </c>
      <c r="AK77" s="5" t="s">
        <v>503</v>
      </c>
      <c r="AL77" s="4" t="s">
        <v>504</v>
      </c>
      <c r="AM77" s="4" t="s">
        <v>505</v>
      </c>
      <c r="AN77" s="4">
        <v>6.15177</v>
      </c>
      <c r="AO77" s="4">
        <v>201.59700000000001</v>
      </c>
      <c r="AP77" s="4">
        <v>1.3213E-4</v>
      </c>
      <c r="AQ77" s="4">
        <v>1.06</v>
      </c>
      <c r="AR77" s="4">
        <v>3.3419500000000002E-4</v>
      </c>
      <c r="AS77" s="4">
        <v>83.364999999999995</v>
      </c>
      <c r="AT77" s="4">
        <v>1.46</v>
      </c>
      <c r="AU77" s="4">
        <v>35.152000000000001</v>
      </c>
      <c r="AV77" s="4">
        <v>142.482</v>
      </c>
      <c r="AW77" s="4">
        <v>9.6161200000000004E-4</v>
      </c>
      <c r="AX77" s="4">
        <v>1.9724200000000001</v>
      </c>
      <c r="AY77" s="4">
        <v>0.35892200000000002</v>
      </c>
      <c r="AZ77" s="4">
        <v>1.9998599999999998E-2</v>
      </c>
      <c r="BA77" s="4">
        <v>8.2624499999999998E-12</v>
      </c>
      <c r="BB77" s="4">
        <v>5.1743399999999999</v>
      </c>
      <c r="BC77" s="4">
        <v>199.042</v>
      </c>
      <c r="BD77" s="4">
        <v>3.9331600000000003E-8</v>
      </c>
      <c r="BE77" s="4">
        <v>0.166625</v>
      </c>
      <c r="BF77" s="4">
        <v>4.4528600000000003</v>
      </c>
      <c r="BG77" s="4">
        <v>124.446</v>
      </c>
      <c r="BH77" s="4">
        <v>2.1200399999999999</v>
      </c>
      <c r="BI77" s="4">
        <v>-15.4514</v>
      </c>
      <c r="BJ77" s="4">
        <v>0.37541999999999998</v>
      </c>
      <c r="BK77" s="4">
        <v>1.5001499999999999E-2</v>
      </c>
      <c r="BL77" s="6" t="s">
        <v>857</v>
      </c>
      <c r="BN77" t="s">
        <v>503</v>
      </c>
      <c r="BO77" t="s">
        <v>68</v>
      </c>
      <c r="BP77" t="s">
        <v>504</v>
      </c>
      <c r="BQ77" t="s">
        <v>994</v>
      </c>
      <c r="BR77" t="s">
        <v>996</v>
      </c>
      <c r="BS77" t="s">
        <v>994</v>
      </c>
      <c r="BT77" t="s">
        <v>997</v>
      </c>
      <c r="BU77" t="s">
        <v>996</v>
      </c>
      <c r="BV77" t="s">
        <v>996</v>
      </c>
      <c r="BW77" t="s">
        <v>997</v>
      </c>
      <c r="BX77" t="s">
        <v>999</v>
      </c>
      <c r="BY77" t="s">
        <v>997</v>
      </c>
      <c r="BZ77" t="s">
        <v>997</v>
      </c>
      <c r="CA77" t="s">
        <v>999</v>
      </c>
      <c r="CB77" t="s">
        <v>997</v>
      </c>
      <c r="CC77" t="s">
        <v>997</v>
      </c>
      <c r="CD77" t="s">
        <v>994</v>
      </c>
      <c r="CE77" t="s">
        <v>999</v>
      </c>
      <c r="CF77" t="s">
        <v>994</v>
      </c>
      <c r="CG77" t="s">
        <v>996</v>
      </c>
      <c r="CH77" t="s">
        <v>994</v>
      </c>
      <c r="CI77" t="s">
        <v>996</v>
      </c>
      <c r="CJ77" t="s">
        <v>994</v>
      </c>
    </row>
    <row r="78" spans="1:88" x14ac:dyDescent="0.35">
      <c r="A78" t="s">
        <v>213</v>
      </c>
      <c r="B78">
        <v>7.3929999999999998</v>
      </c>
      <c r="C78">
        <v>92.025726000000006</v>
      </c>
      <c r="D78">
        <v>83.6</v>
      </c>
      <c r="E78">
        <v>2836291</v>
      </c>
      <c r="F78" t="s">
        <v>214</v>
      </c>
      <c r="G78" s="2" t="s">
        <v>215</v>
      </c>
      <c r="H78">
        <v>1197</v>
      </c>
      <c r="I78" t="s">
        <v>21</v>
      </c>
      <c r="J78" t="s">
        <v>21</v>
      </c>
      <c r="K78" t="s">
        <v>22</v>
      </c>
      <c r="L78">
        <v>202367.77230000001</v>
      </c>
      <c r="M78">
        <v>0</v>
      </c>
      <c r="N78">
        <v>2325815.5580000002</v>
      </c>
      <c r="O78">
        <v>4100365.0120000001</v>
      </c>
      <c r="P78">
        <v>10306881.34</v>
      </c>
      <c r="Q78">
        <v>2918607.3190000001</v>
      </c>
      <c r="R78">
        <v>0</v>
      </c>
      <c r="S78">
        <v>1</v>
      </c>
      <c r="T78" t="b">
        <f t="shared" si="11"/>
        <v>1</v>
      </c>
      <c r="U78">
        <f t="shared" si="12"/>
        <v>164931.16123333332</v>
      </c>
      <c r="V78">
        <f t="shared" si="13"/>
        <v>343.15127674453362</v>
      </c>
      <c r="W78">
        <f t="shared" si="14"/>
        <v>0.97723786196762152</v>
      </c>
      <c r="X78">
        <f t="shared" si="15"/>
        <v>343.15127674453362</v>
      </c>
      <c r="Y78">
        <v>0</v>
      </c>
      <c r="Z78">
        <v>2</v>
      </c>
      <c r="AA78">
        <v>0</v>
      </c>
      <c r="AB78">
        <v>0</v>
      </c>
      <c r="AC78">
        <v>0</v>
      </c>
      <c r="AD78">
        <v>0</v>
      </c>
      <c r="AE78" s="4">
        <v>0.442</v>
      </c>
      <c r="AF78" s="4">
        <v>1.5381499999999999E-2</v>
      </c>
      <c r="AG78" s="4">
        <v>0.109</v>
      </c>
      <c r="AH78" s="4">
        <v>3.5431400000000002</v>
      </c>
      <c r="AI78" s="4" t="s">
        <v>215</v>
      </c>
      <c r="AJ78" s="4" t="s">
        <v>458</v>
      </c>
      <c r="AK78" s="5" t="s">
        <v>686</v>
      </c>
      <c r="AL78" s="4" t="s">
        <v>213</v>
      </c>
      <c r="AM78" s="4" t="s">
        <v>687</v>
      </c>
      <c r="AN78" s="4">
        <v>3.5809600000000001</v>
      </c>
      <c r="AO78" s="4">
        <v>237.447</v>
      </c>
      <c r="AP78" s="4">
        <v>2.18273E-4</v>
      </c>
      <c r="AQ78" s="4">
        <v>1.194</v>
      </c>
      <c r="AR78" s="4">
        <v>2.12814E-4</v>
      </c>
      <c r="AS78" s="4">
        <v>98.200999999999993</v>
      </c>
      <c r="AT78" s="4">
        <v>18.416</v>
      </c>
      <c r="AU78" s="4">
        <v>39.095999999999997</v>
      </c>
      <c r="AV78" s="4">
        <v>149.393</v>
      </c>
      <c r="AW78" s="4">
        <v>8.2413799999999998E-4</v>
      </c>
      <c r="AX78" s="4">
        <v>6.6988500000000002</v>
      </c>
      <c r="AY78" s="4">
        <v>2.8510199999999999E-2</v>
      </c>
      <c r="AZ78" s="4">
        <v>2.9512099999999999E-2</v>
      </c>
      <c r="BA78" s="4">
        <v>1.11642E-11</v>
      </c>
      <c r="BB78" s="4">
        <v>5.3167</v>
      </c>
      <c r="BC78" s="4">
        <v>222.964</v>
      </c>
      <c r="BD78" s="4">
        <v>7.7024500000000003E-8</v>
      </c>
      <c r="BE78" s="4">
        <v>0.12820300000000001</v>
      </c>
      <c r="BF78" s="4">
        <v>6.5454800000000004</v>
      </c>
      <c r="BG78" s="4">
        <v>55.764800000000001</v>
      </c>
      <c r="BH78" s="4">
        <v>2.5468099999999998</v>
      </c>
      <c r="BI78" s="4">
        <v>-7.70939</v>
      </c>
      <c r="BJ78" s="4">
        <v>3.3769300000000002E-2</v>
      </c>
      <c r="BK78" s="4">
        <v>1.4909199999999999E-2</v>
      </c>
      <c r="BL78" s="6" t="s">
        <v>918</v>
      </c>
      <c r="BN78" t="s">
        <v>686</v>
      </c>
      <c r="BO78" t="s">
        <v>215</v>
      </c>
      <c r="BP78" t="s">
        <v>213</v>
      </c>
      <c r="BQ78" t="s">
        <v>994</v>
      </c>
      <c r="BR78" t="s">
        <v>997</v>
      </c>
      <c r="BS78" t="s">
        <v>999</v>
      </c>
      <c r="BT78" t="s">
        <v>999</v>
      </c>
      <c r="BU78" t="s">
        <v>998</v>
      </c>
      <c r="BV78" t="s">
        <v>999</v>
      </c>
      <c r="BW78" t="s">
        <v>999</v>
      </c>
      <c r="BX78" t="s">
        <v>999</v>
      </c>
      <c r="BY78" t="s">
        <v>995</v>
      </c>
      <c r="BZ78" t="s">
        <v>995</v>
      </c>
      <c r="CA78" t="s">
        <v>996</v>
      </c>
      <c r="CB78" t="s">
        <v>995</v>
      </c>
      <c r="CC78" t="s">
        <v>995</v>
      </c>
      <c r="CD78" t="s">
        <v>999</v>
      </c>
      <c r="CE78" t="s">
        <v>999</v>
      </c>
      <c r="CF78" t="s">
        <v>994</v>
      </c>
      <c r="CG78" t="s">
        <v>996</v>
      </c>
      <c r="CH78" t="s">
        <v>994</v>
      </c>
      <c r="CI78" t="s">
        <v>996</v>
      </c>
      <c r="CJ78" t="s">
        <v>999</v>
      </c>
    </row>
    <row r="79" spans="1:88" x14ac:dyDescent="0.35">
      <c r="A79" t="s">
        <v>125</v>
      </c>
      <c r="B79">
        <v>13.208</v>
      </c>
      <c r="C79">
        <v>167.07019</v>
      </c>
      <c r="D79">
        <v>5</v>
      </c>
      <c r="E79">
        <v>16099913</v>
      </c>
      <c r="F79" t="s">
        <v>126</v>
      </c>
      <c r="G79" s="2" t="s">
        <v>127</v>
      </c>
      <c r="H79">
        <v>1528</v>
      </c>
      <c r="I79" t="s">
        <v>21</v>
      </c>
      <c r="J79" t="s">
        <v>21</v>
      </c>
      <c r="K79" t="s">
        <v>22</v>
      </c>
      <c r="L79">
        <v>0</v>
      </c>
      <c r="M79">
        <v>0</v>
      </c>
      <c r="N79">
        <v>48190457.850000001</v>
      </c>
      <c r="O79">
        <v>15335721.42</v>
      </c>
      <c r="P79">
        <v>39216450.890000001</v>
      </c>
      <c r="Q79">
        <v>9956760.8369999994</v>
      </c>
      <c r="R79">
        <v>0</v>
      </c>
      <c r="S79">
        <v>-1</v>
      </c>
      <c r="T79" t="b">
        <f t="shared" si="11"/>
        <v>1</v>
      </c>
      <c r="U79">
        <f t="shared" si="12"/>
        <v>345903.58119047619</v>
      </c>
      <c r="V79">
        <f t="shared" si="13"/>
        <v>-18.621958288781855</v>
      </c>
      <c r="W79">
        <f t="shared" si="14"/>
        <v>0.17252101554627</v>
      </c>
      <c r="X79" t="str">
        <f t="shared" si="15"/>
        <v>NA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 s="4">
        <v>0.59599999999999997</v>
      </c>
      <c r="AF79" s="4">
        <v>1.35207E-2</v>
      </c>
      <c r="AG79" s="4">
        <v>5.5E-2</v>
      </c>
      <c r="AH79" s="4">
        <v>9.2331599999999998</v>
      </c>
      <c r="AI79" s="4" t="s">
        <v>127</v>
      </c>
      <c r="AJ79" s="4" t="s">
        <v>458</v>
      </c>
      <c r="AK79" s="5" t="s">
        <v>535</v>
      </c>
      <c r="AL79" s="4" t="s">
        <v>125</v>
      </c>
      <c r="AM79" s="4" t="s">
        <v>536</v>
      </c>
      <c r="AN79" s="4">
        <v>11.298</v>
      </c>
      <c r="AO79" s="4">
        <v>285.22899999999998</v>
      </c>
      <c r="AP79" s="4">
        <v>1.4893599999999999E-5</v>
      </c>
      <c r="AQ79" s="4">
        <v>1.1890000000000001</v>
      </c>
      <c r="AR79" s="4">
        <v>4.2854900000000002E-5</v>
      </c>
      <c r="AS79" s="4">
        <v>144.54599999999999</v>
      </c>
      <c r="AT79" s="4">
        <v>109.21299999999999</v>
      </c>
      <c r="AU79" s="4" t="s">
        <v>462</v>
      </c>
      <c r="AV79" s="4">
        <v>159.81700000000001</v>
      </c>
      <c r="AW79" s="4">
        <v>9.6161200000000004E-5</v>
      </c>
      <c r="AX79" s="4">
        <v>6.1234999999999999</v>
      </c>
      <c r="AY79" s="4">
        <v>9.9540499999999993E-5</v>
      </c>
      <c r="AZ79" s="4">
        <v>6.9342600000000002E-3</v>
      </c>
      <c r="BA79" s="4">
        <v>4.5328300000000001E-11</v>
      </c>
      <c r="BB79" s="4">
        <v>15.726800000000001</v>
      </c>
      <c r="BC79" s="4">
        <v>302.20299999999997</v>
      </c>
      <c r="BD79" s="4">
        <v>3.7753299999999997E-8</v>
      </c>
      <c r="BE79" s="4">
        <v>0.110109</v>
      </c>
      <c r="BF79" s="4">
        <v>8.1244999999999994</v>
      </c>
      <c r="BG79" s="4">
        <v>2250.3200000000002</v>
      </c>
      <c r="BH79" s="4">
        <v>2.4545300000000001</v>
      </c>
      <c r="BI79" s="4">
        <v>150.035</v>
      </c>
      <c r="BJ79" s="4">
        <v>1.0722399999999999E-5</v>
      </c>
      <c r="BK79" s="4">
        <v>8.24744E-3</v>
      </c>
      <c r="BL79" s="6" t="s">
        <v>978</v>
      </c>
      <c r="BN79" t="s">
        <v>535</v>
      </c>
      <c r="BO79" t="s">
        <v>127</v>
      </c>
      <c r="BP79" t="s">
        <v>125</v>
      </c>
      <c r="BQ79" t="s">
        <v>995</v>
      </c>
      <c r="BR79" t="s">
        <v>995</v>
      </c>
      <c r="BS79" t="s">
        <v>995</v>
      </c>
      <c r="BT79" t="s">
        <v>995</v>
      </c>
      <c r="BU79" t="s">
        <v>995</v>
      </c>
      <c r="BV79" t="s">
        <v>995</v>
      </c>
      <c r="BW79" t="s">
        <v>995</v>
      </c>
      <c r="BX79" t="s">
        <v>995</v>
      </c>
      <c r="BY79" t="s">
        <v>995</v>
      </c>
      <c r="BZ79" t="s">
        <v>995</v>
      </c>
      <c r="CA79" t="s">
        <v>995</v>
      </c>
      <c r="CB79" t="s">
        <v>995</v>
      </c>
      <c r="CC79" t="s">
        <v>995</v>
      </c>
      <c r="CD79" t="s">
        <v>995</v>
      </c>
      <c r="CE79" t="s">
        <v>995</v>
      </c>
      <c r="CF79" t="s">
        <v>995</v>
      </c>
      <c r="CG79" t="s">
        <v>995</v>
      </c>
      <c r="CH79" t="s">
        <v>995</v>
      </c>
      <c r="CI79" t="s">
        <v>995</v>
      </c>
      <c r="CJ79" t="s">
        <v>994</v>
      </c>
    </row>
    <row r="80" spans="1:88" x14ac:dyDescent="0.35">
      <c r="A80" t="s">
        <v>264</v>
      </c>
      <c r="B80">
        <v>5.4180000000000001</v>
      </c>
      <c r="C80">
        <v>126.067566</v>
      </c>
      <c r="D80">
        <v>13.7</v>
      </c>
      <c r="E80">
        <v>2133515</v>
      </c>
      <c r="F80" t="s">
        <v>102</v>
      </c>
      <c r="G80" s="2" t="s">
        <v>265</v>
      </c>
      <c r="H80">
        <v>1079</v>
      </c>
      <c r="I80" t="s">
        <v>21</v>
      </c>
      <c r="J80" t="s">
        <v>21</v>
      </c>
      <c r="K80" t="s">
        <v>22</v>
      </c>
      <c r="L80">
        <v>0</v>
      </c>
      <c r="M80">
        <v>0</v>
      </c>
      <c r="N80">
        <v>1714826.3149999999</v>
      </c>
      <c r="O80">
        <v>3506062.1</v>
      </c>
      <c r="P80">
        <v>7546492.1780000003</v>
      </c>
      <c r="Q80">
        <v>2167224.4070000001</v>
      </c>
      <c r="R80">
        <v>0</v>
      </c>
      <c r="S80">
        <v>1</v>
      </c>
      <c r="T80" t="b">
        <f t="shared" si="11"/>
        <v>1</v>
      </c>
      <c r="U80">
        <f t="shared" si="12"/>
        <v>121873.8771452381</v>
      </c>
      <c r="V80">
        <f t="shared" si="13"/>
        <v>340.07326642873454</v>
      </c>
      <c r="W80">
        <f t="shared" si="14"/>
        <v>0.99238541608879904</v>
      </c>
      <c r="X80">
        <f t="shared" si="15"/>
        <v>340.07326642873454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 s="4">
        <v>0.78700000000000003</v>
      </c>
      <c r="AF80" s="4">
        <v>7.55092E-3</v>
      </c>
      <c r="AG80" s="4">
        <v>0.19700000000000001</v>
      </c>
      <c r="AH80" s="4">
        <v>3.5724300000000002</v>
      </c>
      <c r="AI80" s="4" t="s">
        <v>265</v>
      </c>
      <c r="AJ80" s="4" t="s">
        <v>458</v>
      </c>
      <c r="AK80" s="5" t="s">
        <v>705</v>
      </c>
      <c r="AL80" s="4" t="s">
        <v>706</v>
      </c>
      <c r="AM80" s="4" t="s">
        <v>707</v>
      </c>
      <c r="AN80" s="4">
        <v>1.4487699999999999</v>
      </c>
      <c r="AO80" s="4">
        <v>211.459</v>
      </c>
      <c r="AP80" s="4">
        <v>1.08893E-4</v>
      </c>
      <c r="AQ80" s="4">
        <v>1.1040000000000001</v>
      </c>
      <c r="AR80" s="4">
        <v>1.08143E-3</v>
      </c>
      <c r="AS80" s="4">
        <v>91.864999999999995</v>
      </c>
      <c r="AT80" s="4">
        <v>59.932000000000002</v>
      </c>
      <c r="AU80" s="4">
        <v>38.499000000000002</v>
      </c>
      <c r="AV80" s="4" t="s">
        <v>462</v>
      </c>
      <c r="AW80" s="4">
        <v>5.05825E-4</v>
      </c>
      <c r="AX80" s="4" t="s">
        <v>462</v>
      </c>
      <c r="AY80" s="4">
        <v>5.04661E-2</v>
      </c>
      <c r="AZ80" s="4">
        <v>0.102329</v>
      </c>
      <c r="BA80" s="4">
        <v>3.3530599999999999E-12</v>
      </c>
      <c r="BB80" s="4">
        <v>2.4758300000000002</v>
      </c>
      <c r="BC80" s="4">
        <v>183.154</v>
      </c>
      <c r="BD80" s="4">
        <v>1.50394E-6</v>
      </c>
      <c r="BE80" s="4">
        <v>9.5778500000000003E-2</v>
      </c>
      <c r="BF80" s="4">
        <v>4.5624700000000002</v>
      </c>
      <c r="BG80" s="4">
        <v>33.722700000000003</v>
      </c>
      <c r="BH80" s="4">
        <v>0.75690299999999999</v>
      </c>
      <c r="BI80" s="4">
        <v>29.9847</v>
      </c>
      <c r="BJ80" s="4">
        <v>0.62490100000000004</v>
      </c>
      <c r="BK80" s="4">
        <v>0.49723600000000001</v>
      </c>
      <c r="BL80" s="6" t="s">
        <v>966</v>
      </c>
      <c r="BN80" t="s">
        <v>705</v>
      </c>
      <c r="BO80" t="s">
        <v>265</v>
      </c>
      <c r="BP80" t="s">
        <v>706</v>
      </c>
      <c r="BQ80" t="s">
        <v>994</v>
      </c>
      <c r="BR80" t="s">
        <v>995</v>
      </c>
      <c r="BS80" t="s">
        <v>995</v>
      </c>
      <c r="BT80" t="s">
        <v>995</v>
      </c>
      <c r="BU80" t="s">
        <v>998</v>
      </c>
      <c r="BV80" t="s">
        <v>996</v>
      </c>
      <c r="BW80" t="s">
        <v>995</v>
      </c>
      <c r="BX80" t="s">
        <v>999</v>
      </c>
      <c r="BY80" t="s">
        <v>995</v>
      </c>
      <c r="BZ80" t="s">
        <v>995</v>
      </c>
      <c r="CA80" t="s">
        <v>995</v>
      </c>
      <c r="CB80" t="s">
        <v>995</v>
      </c>
      <c r="CC80" t="s">
        <v>995</v>
      </c>
      <c r="CD80" t="s">
        <v>995</v>
      </c>
      <c r="CE80" t="s">
        <v>995</v>
      </c>
      <c r="CF80" t="s">
        <v>996</v>
      </c>
      <c r="CG80" t="s">
        <v>995</v>
      </c>
      <c r="CH80" t="s">
        <v>994</v>
      </c>
      <c r="CI80" t="s">
        <v>996</v>
      </c>
      <c r="CJ80" t="s">
        <v>994</v>
      </c>
    </row>
    <row r="81" spans="1:88" x14ac:dyDescent="0.35">
      <c r="A81" t="s">
        <v>255</v>
      </c>
      <c r="B81">
        <v>6.14</v>
      </c>
      <c r="C81">
        <v>82.041359</v>
      </c>
      <c r="D81">
        <v>11.4</v>
      </c>
      <c r="E81">
        <v>2845769</v>
      </c>
      <c r="F81" t="s">
        <v>193</v>
      </c>
      <c r="G81" s="2" t="s">
        <v>256</v>
      </c>
      <c r="H81">
        <v>1124</v>
      </c>
      <c r="I81" t="s">
        <v>21</v>
      </c>
      <c r="J81" t="s">
        <v>21</v>
      </c>
      <c r="K81" t="s">
        <v>22</v>
      </c>
      <c r="L81">
        <v>3969557.6680000001</v>
      </c>
      <c r="M81">
        <v>291031.76250000001</v>
      </c>
      <c r="N81">
        <v>1671409.507</v>
      </c>
      <c r="O81">
        <v>3209261.0129999998</v>
      </c>
      <c r="P81">
        <v>8428630.9309999999</v>
      </c>
      <c r="Q81">
        <v>2350492.1170000001</v>
      </c>
      <c r="R81">
        <v>0</v>
      </c>
      <c r="S81">
        <v>1</v>
      </c>
      <c r="T81" t="b">
        <f t="shared" si="11"/>
        <v>1</v>
      </c>
      <c r="U81">
        <f t="shared" si="12"/>
        <v>132714.97665833333</v>
      </c>
      <c r="V81">
        <f t="shared" si="13"/>
        <v>404.28281613214489</v>
      </c>
      <c r="W81">
        <f t="shared" si="14"/>
        <v>0.97394852932916975</v>
      </c>
      <c r="X81">
        <f t="shared" si="15"/>
        <v>404.28281613214489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 s="4">
        <v>0.85299999999999998</v>
      </c>
      <c r="AF81" s="4">
        <v>1.66725E-2</v>
      </c>
      <c r="AG81" s="4">
        <v>3.2000000000000001E-2</v>
      </c>
      <c r="AH81" s="4">
        <v>3.3393299999999999</v>
      </c>
      <c r="AI81" s="4" t="s">
        <v>256</v>
      </c>
      <c r="AJ81" s="4" t="s">
        <v>458</v>
      </c>
      <c r="AK81" s="5" t="s">
        <v>683</v>
      </c>
      <c r="AL81" s="4" t="s">
        <v>684</v>
      </c>
      <c r="AM81" s="4" t="s">
        <v>685</v>
      </c>
      <c r="AN81" s="4">
        <v>11.722</v>
      </c>
      <c r="AO81" s="4">
        <v>204.732</v>
      </c>
      <c r="AP81" s="4">
        <v>1.02329E-4</v>
      </c>
      <c r="AQ81" s="4">
        <v>0.84799999999999998</v>
      </c>
      <c r="AR81" s="4">
        <v>4.2364299999999997E-5</v>
      </c>
      <c r="AS81" s="4">
        <v>72.013000000000005</v>
      </c>
      <c r="AT81" s="4">
        <v>-4.109</v>
      </c>
      <c r="AU81" s="4">
        <v>27.475999999999999</v>
      </c>
      <c r="AV81" s="4">
        <v>139.07599999999999</v>
      </c>
      <c r="AW81" s="4">
        <v>3.83707E-4</v>
      </c>
      <c r="AX81" s="4">
        <v>3.6897799999999998</v>
      </c>
      <c r="AY81" s="4">
        <v>8.3752900000000005E-2</v>
      </c>
      <c r="AZ81" s="4">
        <v>8.2035200000000006E-3</v>
      </c>
      <c r="BA81" s="4">
        <v>1.4909400000000001E-10</v>
      </c>
      <c r="BB81" s="4">
        <v>7.2029800000000002</v>
      </c>
      <c r="BC81" s="4">
        <v>215.976</v>
      </c>
      <c r="BD81" s="4">
        <v>5.5466899999999999E-6</v>
      </c>
      <c r="BE81" s="4">
        <v>8.1190499999999999E-2</v>
      </c>
      <c r="BF81" s="4">
        <v>6.3014000000000001</v>
      </c>
      <c r="BG81" s="4">
        <v>131.863</v>
      </c>
      <c r="BH81" s="4">
        <v>4.1203599999999998</v>
      </c>
      <c r="BI81" s="4">
        <v>-25.48</v>
      </c>
      <c r="BJ81" s="4">
        <v>9.2119099999999995E-2</v>
      </c>
      <c r="BK81" s="4">
        <v>1.02364E-2</v>
      </c>
      <c r="BL81" s="6" t="s">
        <v>972</v>
      </c>
      <c r="BN81" t="s">
        <v>683</v>
      </c>
      <c r="BO81" t="s">
        <v>256</v>
      </c>
      <c r="BP81" t="s">
        <v>684</v>
      </c>
      <c r="BQ81" t="s">
        <v>994</v>
      </c>
      <c r="BR81" t="s">
        <v>995</v>
      </c>
      <c r="BS81" t="s">
        <v>995</v>
      </c>
      <c r="BT81" t="s">
        <v>995</v>
      </c>
      <c r="BU81" t="s">
        <v>996</v>
      </c>
      <c r="BV81" t="s">
        <v>996</v>
      </c>
      <c r="BW81" t="s">
        <v>995</v>
      </c>
      <c r="BX81" t="s">
        <v>999</v>
      </c>
      <c r="BY81" t="s">
        <v>995</v>
      </c>
      <c r="BZ81" t="s">
        <v>995</v>
      </c>
      <c r="CA81" t="s">
        <v>995</v>
      </c>
      <c r="CB81" t="s">
        <v>995</v>
      </c>
      <c r="CC81" t="s">
        <v>995</v>
      </c>
      <c r="CD81" t="s">
        <v>995</v>
      </c>
      <c r="CE81" t="s">
        <v>995</v>
      </c>
      <c r="CF81" t="s">
        <v>996</v>
      </c>
      <c r="CG81" t="s">
        <v>994</v>
      </c>
      <c r="CH81" t="s">
        <v>995</v>
      </c>
      <c r="CI81" t="s">
        <v>996</v>
      </c>
      <c r="CJ81" t="s">
        <v>995</v>
      </c>
    </row>
    <row r="82" spans="1:88" x14ac:dyDescent="0.35">
      <c r="A82" t="s">
        <v>228</v>
      </c>
      <c r="B82">
        <v>7.3529999999999998</v>
      </c>
      <c r="C82">
        <v>135.08000200000001</v>
      </c>
      <c r="D82">
        <v>11.6</v>
      </c>
      <c r="E82">
        <v>3524586</v>
      </c>
      <c r="F82" t="s">
        <v>229</v>
      </c>
      <c r="G82" s="2" t="s">
        <v>230</v>
      </c>
      <c r="H82">
        <v>1195</v>
      </c>
      <c r="I82" t="s">
        <v>21</v>
      </c>
      <c r="J82" t="s">
        <v>21</v>
      </c>
      <c r="K82" t="s">
        <v>22</v>
      </c>
      <c r="L82">
        <v>0</v>
      </c>
      <c r="M82">
        <v>0</v>
      </c>
      <c r="N82">
        <v>2973570.3820000002</v>
      </c>
      <c r="O82">
        <v>5738777.1869999999</v>
      </c>
      <c r="P82">
        <v>12369032.18</v>
      </c>
      <c r="Q82">
        <v>3590722.2549999999</v>
      </c>
      <c r="R82">
        <v>0</v>
      </c>
      <c r="S82">
        <v>1</v>
      </c>
      <c r="T82" t="b">
        <f t="shared" si="11"/>
        <v>1</v>
      </c>
      <c r="U82">
        <f t="shared" si="12"/>
        <v>198574.50309761905</v>
      </c>
      <c r="V82">
        <f t="shared" si="13"/>
        <v>315.96567731753794</v>
      </c>
      <c r="W82">
        <f t="shared" si="14"/>
        <v>0.98977261514995374</v>
      </c>
      <c r="X82">
        <f t="shared" si="15"/>
        <v>315.96567731753794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 s="4" t="s">
        <v>462</v>
      </c>
      <c r="AF82" s="4" t="s">
        <v>462</v>
      </c>
      <c r="AG82" s="4" t="s">
        <v>462</v>
      </c>
      <c r="AH82" s="4">
        <v>2.8792499999999999</v>
      </c>
      <c r="AI82" s="4" t="s">
        <v>230</v>
      </c>
      <c r="AJ82" s="4" t="s">
        <v>458</v>
      </c>
      <c r="AK82" s="5" t="s">
        <v>656</v>
      </c>
      <c r="AL82" s="4" t="s">
        <v>657</v>
      </c>
      <c r="AM82" s="4" t="s">
        <v>658</v>
      </c>
      <c r="AN82" s="4" t="s">
        <v>462</v>
      </c>
      <c r="AO82" s="4" t="s">
        <v>462</v>
      </c>
      <c r="AP82" s="4" t="s">
        <v>462</v>
      </c>
      <c r="AQ82" s="4" t="s">
        <v>462</v>
      </c>
      <c r="AR82" s="4" t="s">
        <v>462</v>
      </c>
      <c r="AS82" s="4" t="s">
        <v>462</v>
      </c>
      <c r="AT82" s="4" t="s">
        <v>462</v>
      </c>
      <c r="AU82" s="4" t="s">
        <v>462</v>
      </c>
      <c r="AV82" s="4" t="s">
        <v>462</v>
      </c>
      <c r="AW82" s="4" t="s">
        <v>462</v>
      </c>
      <c r="AX82" s="4" t="s">
        <v>462</v>
      </c>
      <c r="AY82" s="4" t="s">
        <v>462</v>
      </c>
      <c r="AZ82" s="4" t="s">
        <v>462</v>
      </c>
      <c r="BA82" s="4">
        <v>2.0745699999999999E-11</v>
      </c>
      <c r="BB82" s="4">
        <v>11.223699999999999</v>
      </c>
      <c r="BC82" s="4">
        <v>231.203</v>
      </c>
      <c r="BD82" s="4">
        <v>7.7490299999999996E-7</v>
      </c>
      <c r="BE82" s="4">
        <v>8.6738499999999996E-2</v>
      </c>
      <c r="BF82" s="4">
        <v>6.9521499999999996</v>
      </c>
      <c r="BG82" s="4">
        <v>198.934</v>
      </c>
      <c r="BH82" s="4">
        <v>2.61483</v>
      </c>
      <c r="BI82" s="4">
        <v>25.706299999999999</v>
      </c>
      <c r="BJ82" s="4">
        <v>4.2357499999999999E-2</v>
      </c>
      <c r="BK82" s="4">
        <v>7.3920899999999996E-3</v>
      </c>
      <c r="BL82" s="6" t="s">
        <v>971</v>
      </c>
      <c r="BN82" t="s">
        <v>656</v>
      </c>
      <c r="BO82" t="s">
        <v>230</v>
      </c>
      <c r="BP82" t="s">
        <v>657</v>
      </c>
      <c r="BQ82" t="s">
        <v>994</v>
      </c>
      <c r="BR82" t="s">
        <v>995</v>
      </c>
      <c r="BS82" t="s">
        <v>995</v>
      </c>
      <c r="BT82" t="s">
        <v>995</v>
      </c>
      <c r="BU82" t="s">
        <v>996</v>
      </c>
      <c r="BV82" t="s">
        <v>999</v>
      </c>
      <c r="BW82" t="s">
        <v>995</v>
      </c>
      <c r="BX82" t="s">
        <v>999</v>
      </c>
      <c r="BY82" t="s">
        <v>995</v>
      </c>
      <c r="BZ82" t="s">
        <v>995</v>
      </c>
      <c r="CA82" t="s">
        <v>995</v>
      </c>
      <c r="CB82" t="s">
        <v>995</v>
      </c>
      <c r="CC82" t="s">
        <v>995</v>
      </c>
      <c r="CD82" t="s">
        <v>995</v>
      </c>
      <c r="CE82" t="s">
        <v>995</v>
      </c>
      <c r="CF82" t="s">
        <v>994</v>
      </c>
      <c r="CG82" t="s">
        <v>995</v>
      </c>
      <c r="CH82" t="s">
        <v>995</v>
      </c>
      <c r="CI82" t="s">
        <v>996</v>
      </c>
      <c r="CJ82" t="s">
        <v>995</v>
      </c>
    </row>
    <row r="83" spans="1:88" x14ac:dyDescent="0.35">
      <c r="A83" t="s">
        <v>308</v>
      </c>
      <c r="B83">
        <v>6.04</v>
      </c>
      <c r="C83">
        <v>119.085594</v>
      </c>
      <c r="D83">
        <v>18.600000000000001</v>
      </c>
      <c r="E83">
        <v>1547189</v>
      </c>
      <c r="F83" t="s">
        <v>232</v>
      </c>
      <c r="G83" s="2" t="s">
        <v>309</v>
      </c>
      <c r="H83">
        <v>1118</v>
      </c>
      <c r="I83" t="s">
        <v>21</v>
      </c>
      <c r="J83" t="s">
        <v>21</v>
      </c>
      <c r="K83" t="s">
        <v>22</v>
      </c>
      <c r="L83">
        <v>173129.48009999999</v>
      </c>
      <c r="M83">
        <v>0</v>
      </c>
      <c r="N83">
        <v>1696114.9010000001</v>
      </c>
      <c r="O83">
        <v>2780274.9160000002</v>
      </c>
      <c r="P83">
        <v>3919100.1719999998</v>
      </c>
      <c r="Q83">
        <v>2137475.6170000001</v>
      </c>
      <c r="R83">
        <v>124227.91379999999</v>
      </c>
      <c r="S83">
        <v>1</v>
      </c>
      <c r="T83" t="b">
        <f t="shared" si="11"/>
        <v>1</v>
      </c>
      <c r="U83">
        <f t="shared" si="12"/>
        <v>59822.931945238095</v>
      </c>
      <c r="V83">
        <f t="shared" si="13"/>
        <v>131.06336544118363</v>
      </c>
      <c r="W83">
        <f t="shared" si="14"/>
        <v>0.90059064645245435</v>
      </c>
      <c r="X83">
        <f t="shared" si="15"/>
        <v>131.06336544118363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 s="4">
        <v>0.77400000000000002</v>
      </c>
      <c r="AF83" s="4">
        <v>3.01301E-2</v>
      </c>
      <c r="AG83" s="4" t="s">
        <v>462</v>
      </c>
      <c r="AH83" s="4">
        <v>2.9359999999999999</v>
      </c>
      <c r="AI83" s="4" t="s">
        <v>309</v>
      </c>
      <c r="AJ83" s="4" t="s">
        <v>458</v>
      </c>
      <c r="AK83" s="5" t="s">
        <v>741</v>
      </c>
      <c r="AL83" s="4" t="s">
        <v>742</v>
      </c>
      <c r="AM83" s="4" t="s">
        <v>743</v>
      </c>
      <c r="AN83" s="4">
        <v>304.089</v>
      </c>
      <c r="AO83" s="4">
        <v>176.34700000000001</v>
      </c>
      <c r="AP83" s="4">
        <v>1.31826E-5</v>
      </c>
      <c r="AQ83" s="4">
        <v>0.86199999999999999</v>
      </c>
      <c r="AR83" s="4">
        <v>8.5901400000000004E-6</v>
      </c>
      <c r="AS83" s="4">
        <v>49.914999999999999</v>
      </c>
      <c r="AT83" s="4">
        <v>-31.957000000000001</v>
      </c>
      <c r="AU83" s="4">
        <v>26.125</v>
      </c>
      <c r="AV83" s="4">
        <v>121.611</v>
      </c>
      <c r="AW83" s="4">
        <v>1.4288899999999999E-4</v>
      </c>
      <c r="AX83" s="4">
        <v>1.0839300000000001</v>
      </c>
      <c r="AY83" s="4">
        <v>1.68655</v>
      </c>
      <c r="AZ83" s="4">
        <v>1.0739900000000001E-4</v>
      </c>
      <c r="BA83" s="4">
        <v>2.0213100000000001E-10</v>
      </c>
      <c r="BB83" s="4">
        <v>247.20400000000001</v>
      </c>
      <c r="BC83" s="4">
        <v>174.58699999999999</v>
      </c>
      <c r="BD83" s="4">
        <v>1.36851E-2</v>
      </c>
      <c r="BE83" s="4">
        <v>1.76416</v>
      </c>
      <c r="BF83" s="4">
        <v>4.4438599999999999</v>
      </c>
      <c r="BG83" s="4">
        <v>1941.52</v>
      </c>
      <c r="BH83" s="4">
        <v>4.2965600000000004</v>
      </c>
      <c r="BI83" s="4">
        <v>-20.758199999999999</v>
      </c>
      <c r="BJ83" s="4">
        <v>0.85802</v>
      </c>
      <c r="BK83" s="4">
        <v>6.6542600000000002E-5</v>
      </c>
      <c r="BL83" s="6" t="s">
        <v>931</v>
      </c>
      <c r="BN83" t="s">
        <v>741</v>
      </c>
      <c r="BO83" t="s">
        <v>309</v>
      </c>
      <c r="BP83" t="s">
        <v>742</v>
      </c>
      <c r="BQ83" t="s">
        <v>996</v>
      </c>
      <c r="BR83" t="s">
        <v>995</v>
      </c>
      <c r="BS83" t="s">
        <v>995</v>
      </c>
      <c r="BT83" t="s">
        <v>995</v>
      </c>
      <c r="BU83" t="s">
        <v>997</v>
      </c>
      <c r="BV83" t="s">
        <v>996</v>
      </c>
      <c r="BW83" t="s">
        <v>995</v>
      </c>
      <c r="BX83" t="s">
        <v>999</v>
      </c>
      <c r="BY83" t="s">
        <v>995</v>
      </c>
      <c r="BZ83" t="s">
        <v>995</v>
      </c>
      <c r="CA83" t="s">
        <v>995</v>
      </c>
      <c r="CB83" t="s">
        <v>995</v>
      </c>
      <c r="CC83" t="s">
        <v>995</v>
      </c>
      <c r="CD83" t="s">
        <v>995</v>
      </c>
      <c r="CE83" t="s">
        <v>995</v>
      </c>
      <c r="CF83" t="s">
        <v>999</v>
      </c>
      <c r="CG83" t="s">
        <v>995</v>
      </c>
      <c r="CH83" t="s">
        <v>995</v>
      </c>
      <c r="CI83" t="s">
        <v>994</v>
      </c>
      <c r="CJ83" t="s">
        <v>994</v>
      </c>
    </row>
    <row r="84" spans="1:88" x14ac:dyDescent="0.35">
      <c r="A84" t="s">
        <v>257</v>
      </c>
      <c r="B84">
        <v>6.7770000000000001</v>
      </c>
      <c r="C84">
        <v>122.036293</v>
      </c>
      <c r="D84">
        <v>67.8</v>
      </c>
      <c r="E84">
        <v>1740307</v>
      </c>
      <c r="F84" t="s">
        <v>91</v>
      </c>
      <c r="G84" s="2" t="s">
        <v>258</v>
      </c>
      <c r="H84">
        <v>1161</v>
      </c>
      <c r="I84" t="s">
        <v>21</v>
      </c>
      <c r="J84" t="s">
        <v>21</v>
      </c>
      <c r="K84" t="s">
        <v>22</v>
      </c>
      <c r="L84">
        <v>0</v>
      </c>
      <c r="M84">
        <v>715909.14099999995</v>
      </c>
      <c r="N84">
        <v>0</v>
      </c>
      <c r="O84">
        <v>3348980.6430000002</v>
      </c>
      <c r="P84">
        <v>8117259.216</v>
      </c>
      <c r="Q84">
        <v>0</v>
      </c>
      <c r="R84">
        <v>0</v>
      </c>
      <c r="S84">
        <v>1</v>
      </c>
      <c r="T84" t="b">
        <f t="shared" si="11"/>
        <v>1</v>
      </c>
      <c r="U84">
        <f t="shared" si="12"/>
        <v>134738.68916666668</v>
      </c>
      <c r="V84" t="e">
        <f t="shared" si="13"/>
        <v>#DIV/0!</v>
      </c>
      <c r="W84">
        <f t="shared" si="14"/>
        <v>0.94095240845293193</v>
      </c>
      <c r="X84" t="s">
        <v>403</v>
      </c>
      <c r="Y84">
        <v>0</v>
      </c>
      <c r="Z84">
        <v>2</v>
      </c>
      <c r="AA84">
        <v>0</v>
      </c>
      <c r="AB84">
        <v>0</v>
      </c>
      <c r="AC84">
        <v>0</v>
      </c>
      <c r="AD84">
        <v>0</v>
      </c>
      <c r="AE84" s="4">
        <v>0.33700000000000002</v>
      </c>
      <c r="AF84" s="4">
        <v>1.0327599999999999E-2</v>
      </c>
      <c r="AG84" s="4">
        <v>-2.3E-2</v>
      </c>
      <c r="AH84" s="4">
        <v>6.6406999999999998</v>
      </c>
      <c r="AI84" s="4" t="s">
        <v>258</v>
      </c>
      <c r="AJ84" s="4" t="s">
        <v>458</v>
      </c>
      <c r="AK84" s="5" t="s">
        <v>727</v>
      </c>
      <c r="AL84" s="4" t="s">
        <v>257</v>
      </c>
      <c r="AM84" s="4" t="s">
        <v>728</v>
      </c>
      <c r="AN84" s="4">
        <v>1.4757100000000001</v>
      </c>
      <c r="AO84" s="4">
        <v>252.29900000000001</v>
      </c>
      <c r="AP84" s="4">
        <v>8.8715599999999995E-4</v>
      </c>
      <c r="AQ84" s="4">
        <v>1.2010000000000001</v>
      </c>
      <c r="AR84" s="4">
        <v>8.3176400000000003E-4</v>
      </c>
      <c r="AS84" s="4">
        <v>124.866</v>
      </c>
      <c r="AT84" s="4">
        <v>122.5</v>
      </c>
      <c r="AU84" s="4" t="s">
        <v>462</v>
      </c>
      <c r="AV84" s="4" t="s">
        <v>462</v>
      </c>
      <c r="AW84" s="4">
        <v>3.87258E-3</v>
      </c>
      <c r="AX84" s="4" t="s">
        <v>462</v>
      </c>
      <c r="AY84" s="4">
        <v>8.0909600000000003E-4</v>
      </c>
      <c r="AZ84" s="4">
        <v>5.0118700000000002E-2</v>
      </c>
      <c r="BA84" s="4">
        <v>2.2876400000000001E-12</v>
      </c>
      <c r="BB84" s="4">
        <v>3.7262900000000001</v>
      </c>
      <c r="BC84" s="4">
        <v>249.23699999999999</v>
      </c>
      <c r="BD84" s="4">
        <v>2.6676900000000002E-7</v>
      </c>
      <c r="BE84" s="4">
        <v>0.26255699999999998</v>
      </c>
      <c r="BF84" s="4">
        <v>5.9075800000000003</v>
      </c>
      <c r="BG84" s="4">
        <v>31.66</v>
      </c>
      <c r="BH84" s="4">
        <v>1.8705400000000001</v>
      </c>
      <c r="BI84" s="4">
        <v>122.349</v>
      </c>
      <c r="BJ84" s="4">
        <v>7.0699000000000001E-4</v>
      </c>
      <c r="BK84" s="4">
        <v>0.33173399999999997</v>
      </c>
      <c r="BL84" s="6" t="s">
        <v>929</v>
      </c>
      <c r="BN84" t="s">
        <v>727</v>
      </c>
      <c r="BO84" t="s">
        <v>258</v>
      </c>
      <c r="BP84" t="s">
        <v>257</v>
      </c>
      <c r="BQ84" t="s">
        <v>994</v>
      </c>
      <c r="BR84" t="s">
        <v>996</v>
      </c>
      <c r="BS84" t="s">
        <v>994</v>
      </c>
      <c r="BT84" t="s">
        <v>997</v>
      </c>
      <c r="BU84" t="s">
        <v>998</v>
      </c>
      <c r="BV84" t="s">
        <v>999</v>
      </c>
      <c r="BW84" t="s">
        <v>994</v>
      </c>
      <c r="BX84" t="s">
        <v>996</v>
      </c>
      <c r="BY84" t="s">
        <v>995</v>
      </c>
      <c r="BZ84" t="s">
        <v>997</v>
      </c>
      <c r="CA84" t="s">
        <v>999</v>
      </c>
      <c r="CB84" t="s">
        <v>994</v>
      </c>
      <c r="CC84" t="s">
        <v>997</v>
      </c>
      <c r="CD84" t="s">
        <v>999</v>
      </c>
      <c r="CE84" t="s">
        <v>998</v>
      </c>
      <c r="CF84" t="s">
        <v>994</v>
      </c>
      <c r="CG84" t="s">
        <v>996</v>
      </c>
      <c r="CH84" t="s">
        <v>994</v>
      </c>
      <c r="CI84" t="s">
        <v>996</v>
      </c>
      <c r="CJ84" t="s">
        <v>998</v>
      </c>
    </row>
    <row r="85" spans="1:88" x14ac:dyDescent="0.35">
      <c r="A85" t="s">
        <v>325</v>
      </c>
      <c r="B85">
        <v>16.873000000000001</v>
      </c>
      <c r="C85">
        <v>87.044121000000004</v>
      </c>
      <c r="D85">
        <v>67.099999999999994</v>
      </c>
      <c r="E85">
        <v>3319720</v>
      </c>
      <c r="F85" t="s">
        <v>326</v>
      </c>
      <c r="G85" s="2" t="s">
        <v>327</v>
      </c>
      <c r="H85">
        <v>1760</v>
      </c>
      <c r="I85">
        <v>1768</v>
      </c>
      <c r="J85">
        <v>8</v>
      </c>
      <c r="K85" t="s">
        <v>22</v>
      </c>
      <c r="L85">
        <v>18374084.640000001</v>
      </c>
      <c r="M85">
        <v>0</v>
      </c>
      <c r="N85">
        <v>0</v>
      </c>
      <c r="O85">
        <v>1824148.6740000001</v>
      </c>
      <c r="P85">
        <v>3039806.6889999998</v>
      </c>
      <c r="Q85">
        <v>0</v>
      </c>
      <c r="R85">
        <v>0</v>
      </c>
      <c r="S85">
        <v>1</v>
      </c>
      <c r="T85" t="b">
        <f t="shared" si="11"/>
        <v>1</v>
      </c>
      <c r="U85">
        <f t="shared" si="12"/>
        <v>55006.65594523809</v>
      </c>
      <c r="V85" t="e">
        <f t="shared" si="13"/>
        <v>#DIV/0!</v>
      </c>
      <c r="W85">
        <f t="shared" si="14"/>
        <v>0.95500213611908558</v>
      </c>
      <c r="X85" t="s">
        <v>403</v>
      </c>
      <c r="Y85">
        <v>0</v>
      </c>
      <c r="Z85">
        <v>2</v>
      </c>
      <c r="AA85">
        <v>0</v>
      </c>
      <c r="AB85">
        <v>0</v>
      </c>
      <c r="AC85">
        <v>0</v>
      </c>
      <c r="AD85">
        <v>0</v>
      </c>
      <c r="AE85" s="4">
        <v>0.54900000000000004</v>
      </c>
      <c r="AF85" s="4">
        <v>5.2359999999999997E-2</v>
      </c>
      <c r="AG85" s="4">
        <v>-5.5E-2</v>
      </c>
      <c r="AH85" s="4">
        <v>5.7183799999999998</v>
      </c>
      <c r="AI85" s="4" t="s">
        <v>327</v>
      </c>
      <c r="AJ85" s="4" t="s">
        <v>458</v>
      </c>
      <c r="AK85" s="5" t="s">
        <v>664</v>
      </c>
      <c r="AL85" s="4" t="s">
        <v>325</v>
      </c>
      <c r="AM85" s="4" t="s">
        <v>665</v>
      </c>
      <c r="AN85" s="4">
        <v>33.496499999999997</v>
      </c>
      <c r="AO85" s="4">
        <v>334.673</v>
      </c>
      <c r="AP85" s="4">
        <v>1.6826699999999999E-5</v>
      </c>
      <c r="AQ85" s="4">
        <v>0.91500000000000004</v>
      </c>
      <c r="AR85" s="4">
        <v>3.1332899999999999E-6</v>
      </c>
      <c r="AS85" s="4">
        <v>159.685</v>
      </c>
      <c r="AT85" s="4">
        <v>53.011000000000003</v>
      </c>
      <c r="AU85" s="4">
        <v>29.395</v>
      </c>
      <c r="AV85" s="4">
        <v>151.96199999999999</v>
      </c>
      <c r="AW85" s="4">
        <v>1.43549E-5</v>
      </c>
      <c r="AX85" s="4">
        <v>19.186699999999998</v>
      </c>
      <c r="AY85" s="4">
        <v>1.36773E-6</v>
      </c>
      <c r="AZ85" s="4">
        <v>1.4190599999999999E-5</v>
      </c>
      <c r="BA85" s="4">
        <v>1.30205E-11</v>
      </c>
      <c r="BB85" s="4">
        <v>58.545400000000001</v>
      </c>
      <c r="BC85" s="4">
        <v>326.19799999999998</v>
      </c>
      <c r="BD85" s="4">
        <v>2.3755400000000001E-7</v>
      </c>
      <c r="BE85" s="4">
        <v>0.54115899999999995</v>
      </c>
      <c r="BF85" s="4">
        <v>8.5356799999999993</v>
      </c>
      <c r="BG85" s="4">
        <v>3326.83</v>
      </c>
      <c r="BH85" s="4">
        <v>6.10961</v>
      </c>
      <c r="BI85" s="4">
        <v>53.784799999999997</v>
      </c>
      <c r="BJ85" s="4">
        <v>1.40522E-6</v>
      </c>
      <c r="BK85" s="4">
        <v>4.71194E-6</v>
      </c>
      <c r="BL85" s="6" t="s">
        <v>912</v>
      </c>
      <c r="BN85" t="s">
        <v>664</v>
      </c>
      <c r="BO85" t="s">
        <v>327</v>
      </c>
      <c r="BP85" t="s">
        <v>325</v>
      </c>
      <c r="BQ85" t="s">
        <v>996</v>
      </c>
      <c r="BR85" t="s">
        <v>995</v>
      </c>
      <c r="BS85" t="s">
        <v>995</v>
      </c>
      <c r="BT85" t="s">
        <v>995</v>
      </c>
      <c r="BU85" t="s">
        <v>996</v>
      </c>
      <c r="BV85" t="s">
        <v>995</v>
      </c>
      <c r="BW85" t="s">
        <v>995</v>
      </c>
      <c r="BX85" t="s">
        <v>995</v>
      </c>
      <c r="BY85" t="s">
        <v>995</v>
      </c>
      <c r="BZ85" t="s">
        <v>995</v>
      </c>
      <c r="CA85" t="s">
        <v>995</v>
      </c>
      <c r="CB85" t="s">
        <v>995</v>
      </c>
      <c r="CC85" t="s">
        <v>995</v>
      </c>
      <c r="CD85" t="s">
        <v>995</v>
      </c>
      <c r="CE85" t="s">
        <v>995</v>
      </c>
      <c r="CF85" t="s">
        <v>999</v>
      </c>
      <c r="CG85" t="s">
        <v>995</v>
      </c>
      <c r="CH85" t="s">
        <v>996</v>
      </c>
      <c r="CI85" t="s">
        <v>996</v>
      </c>
      <c r="CJ85" t="s">
        <v>999</v>
      </c>
    </row>
    <row r="86" spans="1:88" x14ac:dyDescent="0.35">
      <c r="A86" t="s">
        <v>153</v>
      </c>
      <c r="B86">
        <v>5.9169999999999998</v>
      </c>
      <c r="C86">
        <v>121.064857</v>
      </c>
      <c r="D86">
        <v>24</v>
      </c>
      <c r="E86">
        <v>10534909</v>
      </c>
      <c r="F86" t="s">
        <v>154</v>
      </c>
      <c r="G86" s="2" t="s">
        <v>155</v>
      </c>
      <c r="H86">
        <v>1110</v>
      </c>
      <c r="I86" t="s">
        <v>21</v>
      </c>
      <c r="J86" t="s">
        <v>21</v>
      </c>
      <c r="K86" t="s">
        <v>22</v>
      </c>
      <c r="L86">
        <v>0</v>
      </c>
      <c r="M86">
        <v>0</v>
      </c>
      <c r="N86">
        <v>5526592.6600000001</v>
      </c>
      <c r="O86">
        <v>21388257.969999999</v>
      </c>
      <c r="P86">
        <v>31340804.449999999</v>
      </c>
      <c r="Q86">
        <v>15488707.93</v>
      </c>
      <c r="R86">
        <v>0</v>
      </c>
      <c r="S86">
        <v>1</v>
      </c>
      <c r="T86" t="b">
        <f t="shared" si="11"/>
        <v>1</v>
      </c>
      <c r="U86">
        <f t="shared" si="12"/>
        <v>533795.50271428563</v>
      </c>
      <c r="V86">
        <f t="shared" si="13"/>
        <v>467.09090714856484</v>
      </c>
      <c r="W86">
        <f t="shared" si="14"/>
        <v>0.96229200930559078</v>
      </c>
      <c r="X86">
        <f>IF(W86&gt;0.9,V86,"NA")</f>
        <v>467.09090714856484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 s="4">
        <v>0.41899999999999998</v>
      </c>
      <c r="AF86" s="4">
        <v>1.3365999999999999E-2</v>
      </c>
      <c r="AG86" s="4">
        <v>0.77200000000000002</v>
      </c>
      <c r="AH86" s="4">
        <v>4.9838199999999997</v>
      </c>
      <c r="AI86" s="4" t="s">
        <v>155</v>
      </c>
      <c r="AJ86" s="4" t="s">
        <v>458</v>
      </c>
      <c r="AK86" s="5" t="s">
        <v>567</v>
      </c>
      <c r="AL86" s="4" t="s">
        <v>153</v>
      </c>
      <c r="AM86" s="4" t="s">
        <v>568</v>
      </c>
      <c r="AN86" s="4">
        <v>18.967099999999999</v>
      </c>
      <c r="AO86" s="4">
        <v>192.47800000000001</v>
      </c>
      <c r="AP86" s="4">
        <v>5.4827699999999997E-5</v>
      </c>
      <c r="AQ86" s="4">
        <v>0.94699999999999995</v>
      </c>
      <c r="AR86" s="4">
        <v>1.9453600000000001E-4</v>
      </c>
      <c r="AS86" s="4">
        <v>69.012</v>
      </c>
      <c r="AT86" s="4">
        <v>8.4890000000000008</v>
      </c>
      <c r="AU86" s="4">
        <v>32.094000000000001</v>
      </c>
      <c r="AV86" s="4">
        <v>135.51499999999999</v>
      </c>
      <c r="AW86" s="4">
        <v>7.6032599999999997E-4</v>
      </c>
      <c r="AX86" s="4">
        <v>1.45211</v>
      </c>
      <c r="AY86" s="4">
        <v>0.14487700000000001</v>
      </c>
      <c r="AZ86" s="4">
        <v>9.2044999999999991E-3</v>
      </c>
      <c r="BA86" s="4">
        <v>3.7235000000000001E-11</v>
      </c>
      <c r="BB86" s="4">
        <v>11.423</v>
      </c>
      <c r="BC86" s="4">
        <v>191.89099999999999</v>
      </c>
      <c r="BD86" s="4">
        <v>8.6360800000000005E-6</v>
      </c>
      <c r="BE86" s="4">
        <v>0.90050600000000003</v>
      </c>
      <c r="BF86" s="4">
        <v>4.3201099999999997</v>
      </c>
      <c r="BG86" s="4">
        <v>984.96199999999999</v>
      </c>
      <c r="BH86" s="4">
        <v>2.9771000000000001</v>
      </c>
      <c r="BI86" s="4">
        <v>-8.6989300000000007</v>
      </c>
      <c r="BJ86" s="4">
        <v>0.71103899999999998</v>
      </c>
      <c r="BK86" s="4">
        <v>2.0084500000000002E-3</v>
      </c>
      <c r="BL86" s="6" t="s">
        <v>879</v>
      </c>
      <c r="BN86" t="s">
        <v>567</v>
      </c>
      <c r="BO86" t="s">
        <v>155</v>
      </c>
      <c r="BP86" t="s">
        <v>153</v>
      </c>
      <c r="BQ86" t="s">
        <v>996</v>
      </c>
      <c r="BR86" t="s">
        <v>995</v>
      </c>
      <c r="BS86" t="s">
        <v>995</v>
      </c>
      <c r="BT86" t="s">
        <v>995</v>
      </c>
      <c r="BU86" t="s">
        <v>999</v>
      </c>
      <c r="BV86" t="s">
        <v>996</v>
      </c>
      <c r="BW86" t="s">
        <v>995</v>
      </c>
      <c r="BX86" t="s">
        <v>996</v>
      </c>
      <c r="BY86" t="s">
        <v>995</v>
      </c>
      <c r="BZ86" t="s">
        <v>995</v>
      </c>
      <c r="CA86" t="s">
        <v>995</v>
      </c>
      <c r="CB86" t="s">
        <v>995</v>
      </c>
      <c r="CC86" t="s">
        <v>995</v>
      </c>
      <c r="CD86" t="s">
        <v>995</v>
      </c>
      <c r="CE86" t="s">
        <v>995</v>
      </c>
      <c r="CF86" t="s">
        <v>999</v>
      </c>
      <c r="CG86" t="s">
        <v>995</v>
      </c>
      <c r="CH86" t="s">
        <v>995</v>
      </c>
      <c r="CI86" t="s">
        <v>996</v>
      </c>
      <c r="CJ86" t="s">
        <v>994</v>
      </c>
    </row>
    <row r="87" spans="1:88" x14ac:dyDescent="0.35">
      <c r="A87" t="s">
        <v>63</v>
      </c>
      <c r="B87">
        <v>6.7229999999999999</v>
      </c>
      <c r="C87">
        <v>91.054253000000003</v>
      </c>
      <c r="D87">
        <v>80.7</v>
      </c>
      <c r="E87">
        <v>23548391</v>
      </c>
      <c r="F87" t="s">
        <v>64</v>
      </c>
      <c r="G87" s="2" t="s">
        <v>65</v>
      </c>
      <c r="H87">
        <v>1158</v>
      </c>
      <c r="I87" t="s">
        <v>21</v>
      </c>
      <c r="J87" t="s">
        <v>21</v>
      </c>
      <c r="K87" t="s">
        <v>22</v>
      </c>
      <c r="L87">
        <v>486693.0612</v>
      </c>
      <c r="M87">
        <v>832754.49769999995</v>
      </c>
      <c r="N87">
        <v>19272057.329999998</v>
      </c>
      <c r="O87">
        <v>41047260.509999998</v>
      </c>
      <c r="P87">
        <v>73103094.409999996</v>
      </c>
      <c r="Q87">
        <v>30096877.199999999</v>
      </c>
      <c r="R87">
        <v>0</v>
      </c>
      <c r="S87">
        <v>1</v>
      </c>
      <c r="T87" t="b">
        <f t="shared" si="11"/>
        <v>1</v>
      </c>
      <c r="U87">
        <f t="shared" si="12"/>
        <v>1168545.1830988093</v>
      </c>
      <c r="V87">
        <f t="shared" si="13"/>
        <v>279.32169440054275</v>
      </c>
      <c r="W87">
        <f t="shared" si="14"/>
        <v>0.99053941652899469</v>
      </c>
      <c r="X87">
        <f>IF(W87&gt;0.9,V87,"NA")</f>
        <v>279.32169440054275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 s="4">
        <v>0.58699999999999997</v>
      </c>
      <c r="AF87" s="4">
        <v>3.0690200000000001E-2</v>
      </c>
      <c r="AG87" s="4" t="s">
        <v>462</v>
      </c>
      <c r="AH87" s="4">
        <v>3.74675</v>
      </c>
      <c r="AI87" s="4" t="s">
        <v>65</v>
      </c>
      <c r="AJ87" s="4" t="s">
        <v>458</v>
      </c>
      <c r="AK87" s="5" t="s">
        <v>506</v>
      </c>
      <c r="AL87" s="4" t="s">
        <v>507</v>
      </c>
      <c r="AM87" s="4" t="s">
        <v>508</v>
      </c>
      <c r="AN87" s="4">
        <v>444.63099999999997</v>
      </c>
      <c r="AO87" s="4">
        <v>212.66</v>
      </c>
      <c r="AP87" s="4">
        <v>7.9799499999999997E-6</v>
      </c>
      <c r="AQ87" s="4">
        <v>0.875</v>
      </c>
      <c r="AR87" s="4">
        <v>1.66725E-5</v>
      </c>
      <c r="AS87" s="4">
        <v>77.507000000000005</v>
      </c>
      <c r="AT87" s="4">
        <v>-48.191000000000003</v>
      </c>
      <c r="AU87" s="4">
        <v>29.594000000000001</v>
      </c>
      <c r="AV87" s="4">
        <v>130.59800000000001</v>
      </c>
      <c r="AW87" s="4">
        <v>4.6665900000000003E-5</v>
      </c>
      <c r="AX87" s="4">
        <v>1.5100800000000001</v>
      </c>
      <c r="AY87" s="4">
        <v>0.231739</v>
      </c>
      <c r="AZ87" s="4">
        <v>6.7608300000000001E-5</v>
      </c>
      <c r="BA87" s="4">
        <v>1.30447E-11</v>
      </c>
      <c r="BB87" s="4">
        <v>1139.71</v>
      </c>
      <c r="BC87" s="4">
        <v>196.577</v>
      </c>
      <c r="BD87" s="4">
        <v>7.9242600000000007E-3</v>
      </c>
      <c r="BE87" s="4">
        <v>2.0131199999999998</v>
      </c>
      <c r="BF87" s="4">
        <v>5.0830399999999996</v>
      </c>
      <c r="BG87" s="4">
        <v>938.30799999999999</v>
      </c>
      <c r="BH87" s="4">
        <v>4.8985799999999999</v>
      </c>
      <c r="BI87" s="4">
        <v>-62.072699999999998</v>
      </c>
      <c r="BJ87" s="4">
        <v>0.50062399999999996</v>
      </c>
      <c r="BK87" s="4">
        <v>2.2953299999999999E-5</v>
      </c>
      <c r="BL87" s="6" t="s">
        <v>856</v>
      </c>
      <c r="BN87" t="s">
        <v>506</v>
      </c>
      <c r="BO87" t="s">
        <v>65</v>
      </c>
      <c r="BP87" t="s">
        <v>507</v>
      </c>
      <c r="BQ87" t="s">
        <v>996</v>
      </c>
      <c r="BR87" t="s">
        <v>995</v>
      </c>
      <c r="BS87" t="s">
        <v>995</v>
      </c>
      <c r="BT87" t="s">
        <v>995</v>
      </c>
      <c r="BU87" t="s">
        <v>998</v>
      </c>
      <c r="BV87" t="s">
        <v>996</v>
      </c>
      <c r="BW87" t="s">
        <v>995</v>
      </c>
      <c r="BX87" t="s">
        <v>999</v>
      </c>
      <c r="BY87" t="s">
        <v>995</v>
      </c>
      <c r="BZ87" t="s">
        <v>995</v>
      </c>
      <c r="CA87" t="s">
        <v>995</v>
      </c>
      <c r="CB87" t="s">
        <v>995</v>
      </c>
      <c r="CC87" t="s">
        <v>995</v>
      </c>
      <c r="CD87" t="s">
        <v>995</v>
      </c>
      <c r="CE87" t="s">
        <v>995</v>
      </c>
      <c r="CF87" t="s">
        <v>999</v>
      </c>
      <c r="CG87" t="s">
        <v>999</v>
      </c>
      <c r="CH87" t="s">
        <v>994</v>
      </c>
      <c r="CI87" t="s">
        <v>999</v>
      </c>
      <c r="CJ87" t="s">
        <v>994</v>
      </c>
    </row>
    <row r="88" spans="1:88" x14ac:dyDescent="0.35">
      <c r="A88" t="s">
        <v>231</v>
      </c>
      <c r="B88">
        <v>5.1050000000000004</v>
      </c>
      <c r="C88">
        <v>91.054291000000006</v>
      </c>
      <c r="D88">
        <v>56.9</v>
      </c>
      <c r="E88">
        <v>5954289</v>
      </c>
      <c r="F88" t="s">
        <v>232</v>
      </c>
      <c r="G88" s="2" t="s">
        <v>233</v>
      </c>
      <c r="H88">
        <v>1057</v>
      </c>
      <c r="I88" t="s">
        <v>21</v>
      </c>
      <c r="J88" t="s">
        <v>21</v>
      </c>
      <c r="K88" t="s">
        <v>22</v>
      </c>
      <c r="L88">
        <v>791887.81420000002</v>
      </c>
      <c r="M88">
        <v>215553.37779999999</v>
      </c>
      <c r="N88">
        <v>7650355.534</v>
      </c>
      <c r="O88">
        <v>10593830.720000001</v>
      </c>
      <c r="P88">
        <v>12036402.199999999</v>
      </c>
      <c r="Q88">
        <v>10391993.35</v>
      </c>
      <c r="R88">
        <v>0</v>
      </c>
      <c r="S88">
        <v>1</v>
      </c>
      <c r="T88" t="b">
        <f t="shared" si="11"/>
        <v>1</v>
      </c>
      <c r="U88">
        <f t="shared" si="12"/>
        <v>168618.60149761903</v>
      </c>
      <c r="V88">
        <f t="shared" si="13"/>
        <v>57.331278873346015</v>
      </c>
      <c r="W88">
        <f t="shared" si="14"/>
        <v>0.71785650637965692</v>
      </c>
      <c r="X88" t="str">
        <f>IF(W88&gt;0.9,V88,"NA")</f>
        <v>NA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 s="4">
        <v>0.497</v>
      </c>
      <c r="AF88" s="4">
        <v>3.8106599999999997E-2</v>
      </c>
      <c r="AG88" s="4" t="s">
        <v>462</v>
      </c>
      <c r="AH88" s="4">
        <v>3.9613299999999998</v>
      </c>
      <c r="AI88" s="4" t="s">
        <v>233</v>
      </c>
      <c r="AJ88" s="4" t="s">
        <v>458</v>
      </c>
      <c r="AK88" s="5" t="s">
        <v>616</v>
      </c>
      <c r="AL88" s="4" t="s">
        <v>617</v>
      </c>
      <c r="AM88" s="4" t="s">
        <v>618</v>
      </c>
      <c r="AN88" s="4">
        <v>339.625</v>
      </c>
      <c r="AO88" s="4">
        <v>186.727</v>
      </c>
      <c r="AP88" s="4">
        <v>2.1928100000000001E-5</v>
      </c>
      <c r="AQ88" s="4">
        <v>0.88</v>
      </c>
      <c r="AR88" s="4">
        <v>3.4119299999999997E-5</v>
      </c>
      <c r="AS88" s="4">
        <v>64.210999999999999</v>
      </c>
      <c r="AT88" s="4">
        <v>-52.628999999999998</v>
      </c>
      <c r="AU88" s="4">
        <v>28.974</v>
      </c>
      <c r="AV88" s="4">
        <v>129.857</v>
      </c>
      <c r="AW88" s="4">
        <v>1.4487699999999999E-4</v>
      </c>
      <c r="AX88" s="4">
        <v>1.3031699999999999</v>
      </c>
      <c r="AY88" s="4">
        <v>0.96827799999999997</v>
      </c>
      <c r="AZ88" s="4">
        <v>2.25424E-4</v>
      </c>
      <c r="BA88" s="4">
        <v>1.11694E-11</v>
      </c>
      <c r="BB88" s="4">
        <v>548.125</v>
      </c>
      <c r="BC88" s="4">
        <v>183.30099999999999</v>
      </c>
      <c r="BD88" s="4">
        <v>8.05495E-3</v>
      </c>
      <c r="BE88" s="4">
        <v>0.81269199999999997</v>
      </c>
      <c r="BF88" s="4">
        <v>4.6005500000000001</v>
      </c>
      <c r="BG88" s="4">
        <v>2446.7800000000002</v>
      </c>
      <c r="BH88" s="4">
        <v>4.3794500000000003</v>
      </c>
      <c r="BI88" s="4">
        <v>-86.110600000000005</v>
      </c>
      <c r="BJ88" s="4">
        <v>1.0678700000000001</v>
      </c>
      <c r="BK88" s="4">
        <v>8.7393300000000002E-5</v>
      </c>
      <c r="BL88" s="6" t="s">
        <v>897</v>
      </c>
      <c r="BN88" t="s">
        <v>616</v>
      </c>
      <c r="BO88" t="s">
        <v>233</v>
      </c>
      <c r="BP88" t="s">
        <v>617</v>
      </c>
      <c r="BQ88" t="s">
        <v>996</v>
      </c>
      <c r="BR88" t="s">
        <v>997</v>
      </c>
      <c r="BS88" t="s">
        <v>997</v>
      </c>
      <c r="BT88" t="s">
        <v>997</v>
      </c>
      <c r="BU88" t="s">
        <v>998</v>
      </c>
      <c r="BV88" t="s">
        <v>999</v>
      </c>
      <c r="BW88" t="s">
        <v>999</v>
      </c>
      <c r="BX88" t="s">
        <v>996</v>
      </c>
      <c r="BY88" t="s">
        <v>997</v>
      </c>
      <c r="BZ88" t="s">
        <v>997</v>
      </c>
      <c r="CA88" t="s">
        <v>997</v>
      </c>
      <c r="CB88" t="s">
        <v>997</v>
      </c>
      <c r="CC88" t="s">
        <v>997</v>
      </c>
      <c r="CD88" t="s">
        <v>997</v>
      </c>
      <c r="CE88" t="s">
        <v>997</v>
      </c>
      <c r="CF88" t="s">
        <v>998</v>
      </c>
      <c r="CG88" t="s">
        <v>998</v>
      </c>
      <c r="CH88" t="s">
        <v>994</v>
      </c>
      <c r="CI88" t="s">
        <v>996</v>
      </c>
      <c r="CJ88" t="s">
        <v>999</v>
      </c>
    </row>
    <row r="89" spans="1:88" x14ac:dyDescent="0.35">
      <c r="A89" t="s">
        <v>378</v>
      </c>
      <c r="B89">
        <v>17.308</v>
      </c>
      <c r="C89">
        <v>178.07763700000001</v>
      </c>
      <c r="D89">
        <v>95.1</v>
      </c>
      <c r="E89">
        <v>5833639</v>
      </c>
      <c r="F89" t="s">
        <v>379</v>
      </c>
      <c r="G89" s="2" t="s">
        <v>380</v>
      </c>
      <c r="H89">
        <v>1789</v>
      </c>
      <c r="I89">
        <v>1794</v>
      </c>
      <c r="J89">
        <v>5</v>
      </c>
      <c r="K89" t="s">
        <v>43</v>
      </c>
      <c r="L89">
        <v>40240881.030000001</v>
      </c>
      <c r="M89">
        <v>0</v>
      </c>
      <c r="N89">
        <v>0</v>
      </c>
      <c r="O89">
        <v>200438.2451</v>
      </c>
      <c r="P89">
        <v>394153.72249999997</v>
      </c>
      <c r="Q89">
        <v>0</v>
      </c>
      <c r="R89">
        <v>0</v>
      </c>
      <c r="S89">
        <v>1</v>
      </c>
      <c r="T89" t="b">
        <f t="shared" si="11"/>
        <v>1</v>
      </c>
      <c r="U89">
        <f t="shared" si="12"/>
        <v>7046.4626252380949</v>
      </c>
      <c r="V89" t="e">
        <f t="shared" si="13"/>
        <v>#DIV/0!</v>
      </c>
      <c r="W89">
        <f t="shared" si="14"/>
        <v>0.97314726069981305</v>
      </c>
      <c r="X89" t="s">
        <v>403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 s="4">
        <v>0.65100000000000002</v>
      </c>
      <c r="AF89" s="4">
        <v>8.9330599999999996E-3</v>
      </c>
      <c r="AG89" s="4">
        <v>0.629</v>
      </c>
      <c r="AH89" s="4">
        <v>42.3429</v>
      </c>
      <c r="AI89" s="4" t="s">
        <v>380</v>
      </c>
      <c r="AJ89" s="4" t="s">
        <v>458</v>
      </c>
      <c r="AK89" s="5" t="s">
        <v>619</v>
      </c>
      <c r="AL89" s="4" t="s">
        <v>378</v>
      </c>
      <c r="AM89" s="4" t="s">
        <v>620</v>
      </c>
      <c r="AN89" s="4">
        <v>633.87</v>
      </c>
      <c r="AO89" s="4">
        <v>340.52199999999999</v>
      </c>
      <c r="AP89" s="4">
        <v>4.6238100000000004E-6</v>
      </c>
      <c r="AQ89" s="4">
        <v>1.117</v>
      </c>
      <c r="AR89" s="4">
        <v>5.0234299999999996E-6</v>
      </c>
      <c r="AS89" s="4">
        <v>150.03899999999999</v>
      </c>
      <c r="AT89" s="4">
        <v>96.962000000000003</v>
      </c>
      <c r="AU89" s="4">
        <v>39.414000000000001</v>
      </c>
      <c r="AV89" s="4">
        <v>126.54</v>
      </c>
      <c r="AW89" s="4">
        <v>5.3951099999999999E-5</v>
      </c>
      <c r="AX89" s="4">
        <v>7.4473200000000004</v>
      </c>
      <c r="AY89" s="4">
        <v>4.8977899999999997E-5</v>
      </c>
      <c r="AZ89" s="4">
        <v>3.5481299999999999E-6</v>
      </c>
      <c r="BA89" s="4">
        <v>1.33228E-11</v>
      </c>
      <c r="BB89" s="4">
        <v>2486.86</v>
      </c>
      <c r="BC89" s="4">
        <v>339.95699999999999</v>
      </c>
      <c r="BD89" s="4">
        <v>4.25912E-5</v>
      </c>
      <c r="BE89" s="4">
        <v>5.0103</v>
      </c>
      <c r="BF89" s="4">
        <v>7.55002</v>
      </c>
      <c r="BG89" s="4">
        <v>22309.4</v>
      </c>
      <c r="BH89" s="4">
        <v>4.4652900000000004</v>
      </c>
      <c r="BI89" s="4">
        <v>156.88200000000001</v>
      </c>
      <c r="BJ89" s="4">
        <v>1.11975E-4</v>
      </c>
      <c r="BK89" s="4">
        <v>1.42962E-6</v>
      </c>
      <c r="BL89" s="6" t="s">
        <v>898</v>
      </c>
      <c r="BN89" t="s">
        <v>619</v>
      </c>
      <c r="BO89" t="s">
        <v>380</v>
      </c>
      <c r="BP89" t="s">
        <v>378</v>
      </c>
      <c r="BQ89" t="s">
        <v>994</v>
      </c>
      <c r="BR89" t="s">
        <v>997</v>
      </c>
      <c r="BS89" t="s">
        <v>997</v>
      </c>
      <c r="BT89" t="s">
        <v>997</v>
      </c>
      <c r="BU89" t="s">
        <v>999</v>
      </c>
      <c r="BV89" t="s">
        <v>999</v>
      </c>
      <c r="BW89" t="s">
        <v>997</v>
      </c>
      <c r="BX89" t="s">
        <v>999</v>
      </c>
      <c r="BY89" t="s">
        <v>997</v>
      </c>
      <c r="BZ89" t="s">
        <v>997</v>
      </c>
      <c r="CA89" t="s">
        <v>997</v>
      </c>
      <c r="CB89" t="s">
        <v>997</v>
      </c>
      <c r="CC89" t="s">
        <v>999</v>
      </c>
      <c r="CD89" t="s">
        <v>997</v>
      </c>
      <c r="CE89" t="s">
        <v>997</v>
      </c>
      <c r="CF89" t="s">
        <v>998</v>
      </c>
      <c r="CG89" t="s">
        <v>998</v>
      </c>
      <c r="CH89" t="s">
        <v>999</v>
      </c>
      <c r="CI89" t="s">
        <v>998</v>
      </c>
      <c r="CJ89" t="s">
        <v>996</v>
      </c>
    </row>
    <row r="90" spans="1:88" x14ac:dyDescent="0.35">
      <c r="A90" t="s">
        <v>352</v>
      </c>
      <c r="B90">
        <v>10.646000000000001</v>
      </c>
      <c r="C90">
        <v>161.13237000000001</v>
      </c>
      <c r="D90">
        <v>36.5</v>
      </c>
      <c r="E90">
        <v>342266</v>
      </c>
      <c r="F90" t="s">
        <v>353</v>
      </c>
      <c r="G90" s="2" t="s">
        <v>354</v>
      </c>
      <c r="H90">
        <v>1380</v>
      </c>
      <c r="I90">
        <v>1380</v>
      </c>
      <c r="J90">
        <v>0</v>
      </c>
      <c r="K90" t="s">
        <v>22</v>
      </c>
      <c r="L90">
        <v>21658.698499999999</v>
      </c>
      <c r="M90">
        <v>0</v>
      </c>
      <c r="N90">
        <v>171056.0246</v>
      </c>
      <c r="O90">
        <v>527496.16379999998</v>
      </c>
      <c r="P90">
        <v>1388872.6880000001</v>
      </c>
      <c r="Q90">
        <v>286778.4252</v>
      </c>
      <c r="R90">
        <v>0</v>
      </c>
      <c r="S90">
        <v>1</v>
      </c>
      <c r="T90" t="b">
        <f t="shared" si="11"/>
        <v>1</v>
      </c>
      <c r="U90">
        <f t="shared" si="12"/>
        <v>23181.992633333335</v>
      </c>
      <c r="V90">
        <f t="shared" si="13"/>
        <v>711.94023493049178</v>
      </c>
      <c r="W90">
        <f t="shared" si="14"/>
        <v>0.98379103919408706</v>
      </c>
      <c r="X90">
        <f t="shared" ref="X90:X121" si="16">IF(W90&gt;0.9,V90,"NA")</f>
        <v>711.94023493049178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 s="4">
        <v>0.33300000000000002</v>
      </c>
      <c r="AF90" s="4">
        <v>5.8210299999999996E-3</v>
      </c>
      <c r="AG90" s="4">
        <v>-2.3E-2</v>
      </c>
      <c r="AH90" s="4">
        <v>5.9291799999999997</v>
      </c>
      <c r="AI90" s="4" t="s">
        <v>354</v>
      </c>
      <c r="AJ90" s="4" t="s">
        <v>458</v>
      </c>
      <c r="AK90" s="5" t="s">
        <v>821</v>
      </c>
      <c r="AL90" s="4" t="s">
        <v>822</v>
      </c>
      <c r="AM90" s="4" t="s">
        <v>823</v>
      </c>
      <c r="AN90" s="4">
        <v>2844.46</v>
      </c>
      <c r="AO90" s="4">
        <v>257.02499999999998</v>
      </c>
      <c r="AP90" s="4">
        <v>8.3368100000000002E-6</v>
      </c>
      <c r="AQ90" s="4">
        <v>1.56</v>
      </c>
      <c r="AR90" s="4">
        <v>4.6238100000000004E-6</v>
      </c>
      <c r="AS90" s="4">
        <v>111.03</v>
      </c>
      <c r="AT90" s="4">
        <v>69.995000000000005</v>
      </c>
      <c r="AU90" s="4">
        <v>38.837000000000003</v>
      </c>
      <c r="AV90" s="4">
        <v>111.70099999999999</v>
      </c>
      <c r="AW90" s="4">
        <v>2.2181999999999999E-5</v>
      </c>
      <c r="AX90" s="4">
        <v>2.2542399999999998</v>
      </c>
      <c r="AY90" s="4">
        <v>2.0183699999999999E-2</v>
      </c>
      <c r="AZ90" s="4">
        <v>1.51705E-5</v>
      </c>
      <c r="BA90" s="4">
        <v>3.3895600000000001E-13</v>
      </c>
      <c r="BB90" s="4">
        <v>2419.44</v>
      </c>
      <c r="BC90" s="4">
        <v>253.90100000000001</v>
      </c>
      <c r="BD90" s="4">
        <v>7.6186099999999996E-4</v>
      </c>
      <c r="BE90" s="4">
        <v>5.0048000000000004</v>
      </c>
      <c r="BF90" s="4">
        <v>5.6456799999999996</v>
      </c>
      <c r="BG90" s="4">
        <v>6872.36</v>
      </c>
      <c r="BH90" s="4">
        <v>4.57592</v>
      </c>
      <c r="BI90" s="4">
        <v>47.947299999999998</v>
      </c>
      <c r="BJ90" s="4">
        <v>3.8898500000000003E-2</v>
      </c>
      <c r="BK90" s="4">
        <v>9.8528899999999994E-6</v>
      </c>
      <c r="BL90" s="6" t="s">
        <v>956</v>
      </c>
      <c r="BN90" t="s">
        <v>821</v>
      </c>
      <c r="BO90" t="s">
        <v>354</v>
      </c>
      <c r="BP90" t="s">
        <v>822</v>
      </c>
      <c r="BQ90" t="s">
        <v>994</v>
      </c>
      <c r="BR90" t="s">
        <v>997</v>
      </c>
      <c r="BS90" t="s">
        <v>997</v>
      </c>
      <c r="BT90" t="s">
        <v>997</v>
      </c>
      <c r="BU90" t="s">
        <v>996</v>
      </c>
      <c r="BV90" t="s">
        <v>996</v>
      </c>
      <c r="BW90" t="s">
        <v>999</v>
      </c>
      <c r="BX90" t="s">
        <v>999</v>
      </c>
      <c r="BY90" t="s">
        <v>995</v>
      </c>
      <c r="BZ90" t="s">
        <v>995</v>
      </c>
      <c r="CA90" t="s">
        <v>994</v>
      </c>
      <c r="CB90" t="s">
        <v>994</v>
      </c>
      <c r="CC90" t="s">
        <v>999</v>
      </c>
      <c r="CD90" t="s">
        <v>997</v>
      </c>
      <c r="CE90" t="s">
        <v>997</v>
      </c>
      <c r="CF90" t="s">
        <v>999</v>
      </c>
      <c r="CG90" t="s">
        <v>999</v>
      </c>
      <c r="CH90" t="s">
        <v>999</v>
      </c>
      <c r="CI90" t="s">
        <v>998</v>
      </c>
      <c r="CJ90" t="s">
        <v>994</v>
      </c>
    </row>
    <row r="91" spans="1:88" x14ac:dyDescent="0.35">
      <c r="A91" t="s">
        <v>248</v>
      </c>
      <c r="B91">
        <v>6.1109999999999998</v>
      </c>
      <c r="C91">
        <v>119.085587</v>
      </c>
      <c r="D91">
        <v>45.7</v>
      </c>
      <c r="E91">
        <v>3603943</v>
      </c>
      <c r="F91" t="s">
        <v>232</v>
      </c>
      <c r="G91" s="2" t="s">
        <v>249</v>
      </c>
      <c r="H91">
        <v>1122</v>
      </c>
      <c r="I91" t="s">
        <v>21</v>
      </c>
      <c r="J91" t="s">
        <v>21</v>
      </c>
      <c r="K91" t="s">
        <v>22</v>
      </c>
      <c r="L91">
        <v>472819.82120000001</v>
      </c>
      <c r="M91">
        <v>413513.53779999999</v>
      </c>
      <c r="N91">
        <v>3808216.642</v>
      </c>
      <c r="O91">
        <v>6638701.9809999997</v>
      </c>
      <c r="P91">
        <v>8997380.5690000001</v>
      </c>
      <c r="Q91">
        <v>4896968.4479999999</v>
      </c>
      <c r="R91">
        <v>0</v>
      </c>
      <c r="S91">
        <v>1</v>
      </c>
      <c r="T91" t="b">
        <f t="shared" si="11"/>
        <v>1</v>
      </c>
      <c r="U91">
        <f t="shared" si="12"/>
        <v>133638.44845</v>
      </c>
      <c r="V91">
        <f t="shared" si="13"/>
        <v>136.26230897081405</v>
      </c>
      <c r="W91">
        <f t="shared" si="14"/>
        <v>0.91217060449857279</v>
      </c>
      <c r="X91">
        <f t="shared" si="16"/>
        <v>136.26230897081405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 s="4">
        <v>0.59799999999999998</v>
      </c>
      <c r="AF91" s="4">
        <v>4.4157000000000002E-2</v>
      </c>
      <c r="AG91" s="4" t="s">
        <v>462</v>
      </c>
      <c r="AH91" s="4">
        <v>3.0043000000000002</v>
      </c>
      <c r="AI91" s="4" t="s">
        <v>249</v>
      </c>
      <c r="AJ91" s="4" t="s">
        <v>458</v>
      </c>
      <c r="AK91" s="5" t="s">
        <v>653</v>
      </c>
      <c r="AL91" s="4" t="s">
        <v>654</v>
      </c>
      <c r="AM91" s="4" t="s">
        <v>655</v>
      </c>
      <c r="AN91" s="4">
        <v>311.88900000000001</v>
      </c>
      <c r="AO91" s="4">
        <v>200.05600000000001</v>
      </c>
      <c r="AP91" s="4">
        <v>2.5763200000000001E-5</v>
      </c>
      <c r="AQ91" s="4">
        <v>0.86499999999999999</v>
      </c>
      <c r="AR91" s="4">
        <v>6.6988499999999997E-5</v>
      </c>
      <c r="AS91" s="4">
        <v>69.138000000000005</v>
      </c>
      <c r="AT91" s="4">
        <v>16.765000000000001</v>
      </c>
      <c r="AU91" s="4">
        <v>29.186</v>
      </c>
      <c r="AV91" s="4">
        <v>120.247</v>
      </c>
      <c r="AW91" s="4">
        <v>1.72187E-4</v>
      </c>
      <c r="AX91" s="4">
        <v>1.4791099999999999</v>
      </c>
      <c r="AY91" s="4">
        <v>0.66374299999999997</v>
      </c>
      <c r="AZ91" s="4">
        <v>2.8641799999999998E-4</v>
      </c>
      <c r="BA91" s="4">
        <v>2.6090700000000001E-11</v>
      </c>
      <c r="BB91" s="4">
        <v>106.447</v>
      </c>
      <c r="BC91" s="4">
        <v>199.91200000000001</v>
      </c>
      <c r="BD91" s="4">
        <v>7.7476999999999997E-3</v>
      </c>
      <c r="BE91" s="4">
        <v>2.5051800000000002</v>
      </c>
      <c r="BF91" s="4">
        <v>4.4510399999999999</v>
      </c>
      <c r="BG91" s="4">
        <v>1475.83</v>
      </c>
      <c r="BH91" s="4">
        <v>4.0978899999999996</v>
      </c>
      <c r="BI91" s="4">
        <v>15.786300000000001</v>
      </c>
      <c r="BJ91" s="4">
        <v>0.50070000000000003</v>
      </c>
      <c r="BK91" s="4">
        <v>5.9881199999999999E-5</v>
      </c>
      <c r="BL91" s="6" t="s">
        <v>910</v>
      </c>
      <c r="BN91" t="s">
        <v>653</v>
      </c>
      <c r="BO91" t="s">
        <v>249</v>
      </c>
      <c r="BP91" t="s">
        <v>654</v>
      </c>
      <c r="BQ91" t="s">
        <v>996</v>
      </c>
      <c r="BR91" t="s">
        <v>995</v>
      </c>
      <c r="BS91" t="s">
        <v>995</v>
      </c>
      <c r="BT91" t="s">
        <v>995</v>
      </c>
      <c r="BU91" t="s">
        <v>996</v>
      </c>
      <c r="BV91" t="s">
        <v>996</v>
      </c>
      <c r="BW91" t="s">
        <v>995</v>
      </c>
      <c r="BX91" t="s">
        <v>999</v>
      </c>
      <c r="BY91" t="s">
        <v>995</v>
      </c>
      <c r="BZ91" t="s">
        <v>995</v>
      </c>
      <c r="CA91" t="s">
        <v>995</v>
      </c>
      <c r="CB91" t="s">
        <v>995</v>
      </c>
      <c r="CC91" t="s">
        <v>995</v>
      </c>
      <c r="CD91" t="s">
        <v>995</v>
      </c>
      <c r="CE91" t="s">
        <v>995</v>
      </c>
      <c r="CF91" t="s">
        <v>996</v>
      </c>
      <c r="CG91" t="s">
        <v>995</v>
      </c>
      <c r="CH91" t="s">
        <v>994</v>
      </c>
      <c r="CI91" t="s">
        <v>996</v>
      </c>
      <c r="CJ91" t="s">
        <v>999</v>
      </c>
    </row>
    <row r="92" spans="1:88" x14ac:dyDescent="0.35">
      <c r="A92" t="s">
        <v>299</v>
      </c>
      <c r="B92">
        <v>10.055</v>
      </c>
      <c r="C92">
        <v>76.030806999999996</v>
      </c>
      <c r="D92">
        <v>19.5</v>
      </c>
      <c r="E92">
        <v>943163</v>
      </c>
      <c r="F92" t="s">
        <v>300</v>
      </c>
      <c r="G92" s="2" t="s">
        <v>301</v>
      </c>
      <c r="H92">
        <v>1347</v>
      </c>
      <c r="I92">
        <v>1364</v>
      </c>
      <c r="J92">
        <v>17</v>
      </c>
      <c r="K92" t="s">
        <v>22</v>
      </c>
      <c r="L92">
        <v>181840.13709999999</v>
      </c>
      <c r="M92">
        <v>163185.1109</v>
      </c>
      <c r="N92">
        <v>450774.4448</v>
      </c>
      <c r="O92">
        <v>1151634.0730000001</v>
      </c>
      <c r="P92">
        <v>4382831.2560000001</v>
      </c>
      <c r="Q92">
        <v>271875.97889999999</v>
      </c>
      <c r="R92">
        <v>0</v>
      </c>
      <c r="S92">
        <v>1</v>
      </c>
      <c r="T92" t="b">
        <f t="shared" si="11"/>
        <v>1</v>
      </c>
      <c r="U92">
        <f t="shared" si="12"/>
        <v>70626.67613357144</v>
      </c>
      <c r="V92">
        <f t="shared" si="13"/>
        <v>872.28920285056938</v>
      </c>
      <c r="W92">
        <f t="shared" si="14"/>
        <v>0.925807854488085</v>
      </c>
      <c r="X92">
        <f t="shared" si="16"/>
        <v>872.28920285056938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 s="4">
        <v>0.46200000000000002</v>
      </c>
      <c r="AF92" s="4">
        <v>6.3826300000000002E-3</v>
      </c>
      <c r="AG92" s="4">
        <v>0.82799999999999996</v>
      </c>
      <c r="AH92" s="4">
        <v>3.86659</v>
      </c>
      <c r="AI92" s="4" t="s">
        <v>301</v>
      </c>
      <c r="AJ92" s="4" t="s">
        <v>458</v>
      </c>
      <c r="AK92" s="5" t="s">
        <v>773</v>
      </c>
      <c r="AL92" s="4" t="s">
        <v>774</v>
      </c>
      <c r="AM92" s="4" t="s">
        <v>775</v>
      </c>
      <c r="AN92" s="4">
        <v>13.5207</v>
      </c>
      <c r="AO92" s="4">
        <v>254.976</v>
      </c>
      <c r="AP92" s="4">
        <v>1.4487699999999999E-4</v>
      </c>
      <c r="AQ92" s="4">
        <v>1.1499999999999999</v>
      </c>
      <c r="AR92" s="4">
        <v>2.1777100000000001E-4</v>
      </c>
      <c r="AS92" s="4">
        <v>113.795</v>
      </c>
      <c r="AT92" s="4">
        <v>80.847999999999999</v>
      </c>
      <c r="AU92" s="4">
        <v>37.496000000000002</v>
      </c>
      <c r="AV92" s="4">
        <v>129.887</v>
      </c>
      <c r="AW92" s="4">
        <v>9.66051E-4</v>
      </c>
      <c r="AX92" s="4" t="s">
        <v>462</v>
      </c>
      <c r="AY92" s="4">
        <v>7.34514E-3</v>
      </c>
      <c r="AZ92" s="4">
        <v>9.3756199999999994E-3</v>
      </c>
      <c r="BA92" s="4">
        <v>2.2619300000000002E-11</v>
      </c>
      <c r="BB92" s="4">
        <v>4.6934800000000001</v>
      </c>
      <c r="BC92" s="4">
        <v>244.54499999999999</v>
      </c>
      <c r="BD92" s="4">
        <v>4.3318600000000003E-7</v>
      </c>
      <c r="BE92" s="4">
        <v>1.4489399999999999</v>
      </c>
      <c r="BF92" s="4">
        <v>5.7305400000000004</v>
      </c>
      <c r="BG92" s="4">
        <v>186.13</v>
      </c>
      <c r="BH92" s="4">
        <v>1.71167</v>
      </c>
      <c r="BI92" s="4">
        <v>114.46299999999999</v>
      </c>
      <c r="BJ92" s="4">
        <v>3.1131099999999999E-4</v>
      </c>
      <c r="BK92" s="4">
        <v>0.21151400000000001</v>
      </c>
      <c r="BL92" s="6" t="s">
        <v>941</v>
      </c>
      <c r="BN92" t="s">
        <v>773</v>
      </c>
      <c r="BO92" t="s">
        <v>301</v>
      </c>
      <c r="BP92" t="s">
        <v>774</v>
      </c>
      <c r="BQ92" t="s">
        <v>994</v>
      </c>
      <c r="BR92" t="s">
        <v>995</v>
      </c>
      <c r="BS92" t="s">
        <v>995</v>
      </c>
      <c r="BT92" t="s">
        <v>995</v>
      </c>
      <c r="BU92" t="s">
        <v>999</v>
      </c>
      <c r="BV92" t="s">
        <v>996</v>
      </c>
      <c r="BW92" t="s">
        <v>995</v>
      </c>
      <c r="BX92" t="s">
        <v>996</v>
      </c>
      <c r="BY92" t="s">
        <v>995</v>
      </c>
      <c r="BZ92" t="s">
        <v>995</v>
      </c>
      <c r="CA92" t="s">
        <v>995</v>
      </c>
      <c r="CB92" t="s">
        <v>995</v>
      </c>
      <c r="CC92" t="s">
        <v>995</v>
      </c>
      <c r="CD92" t="s">
        <v>995</v>
      </c>
      <c r="CE92" t="s">
        <v>995</v>
      </c>
      <c r="CF92" t="s">
        <v>994</v>
      </c>
      <c r="CG92" t="s">
        <v>995</v>
      </c>
      <c r="CH92" t="s">
        <v>995</v>
      </c>
      <c r="CI92" t="s">
        <v>996</v>
      </c>
      <c r="CJ92" t="s">
        <v>994</v>
      </c>
    </row>
    <row r="93" spans="1:88" x14ac:dyDescent="0.35">
      <c r="A93" t="s">
        <v>331</v>
      </c>
      <c r="B93">
        <v>5.5830000000000002</v>
      </c>
      <c r="C93">
        <v>98.036293000000001</v>
      </c>
      <c r="D93">
        <v>36.4</v>
      </c>
      <c r="E93">
        <v>784660</v>
      </c>
      <c r="F93" t="s">
        <v>211</v>
      </c>
      <c r="G93" s="2" t="s">
        <v>332</v>
      </c>
      <c r="H93">
        <v>1090</v>
      </c>
      <c r="I93">
        <v>1075</v>
      </c>
      <c r="J93">
        <v>15</v>
      </c>
      <c r="K93" t="s">
        <v>22</v>
      </c>
      <c r="L93">
        <v>0</v>
      </c>
      <c r="M93">
        <v>0</v>
      </c>
      <c r="N93">
        <v>654092.54249999998</v>
      </c>
      <c r="O93">
        <v>1190899.2039999999</v>
      </c>
      <c r="P93">
        <v>2768777.7340000002</v>
      </c>
      <c r="Q93">
        <v>878850.51919999998</v>
      </c>
      <c r="R93">
        <v>0</v>
      </c>
      <c r="S93">
        <v>1</v>
      </c>
      <c r="T93" t="b">
        <f t="shared" si="11"/>
        <v>1</v>
      </c>
      <c r="U93">
        <f t="shared" si="12"/>
        <v>44309.680272619051</v>
      </c>
      <c r="V93">
        <f t="shared" si="13"/>
        <v>323.30061177849313</v>
      </c>
      <c r="W93">
        <f t="shared" si="14"/>
        <v>0.98390150534200771</v>
      </c>
      <c r="X93">
        <f t="shared" si="16"/>
        <v>323.30061177849313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 s="4">
        <v>0.754</v>
      </c>
      <c r="AF93" s="4">
        <v>3.6897800000000001E-2</v>
      </c>
      <c r="AG93" s="4" t="s">
        <v>462</v>
      </c>
      <c r="AH93" s="4">
        <v>3.1695700000000002</v>
      </c>
      <c r="AI93" s="4" t="s">
        <v>332</v>
      </c>
      <c r="AJ93" s="4" t="s">
        <v>458</v>
      </c>
      <c r="AK93" s="5" t="s">
        <v>796</v>
      </c>
      <c r="AL93" s="4" t="s">
        <v>797</v>
      </c>
      <c r="AM93" s="4" t="s">
        <v>798</v>
      </c>
      <c r="AN93" s="4">
        <v>543.25</v>
      </c>
      <c r="AO93" s="4">
        <v>170.495</v>
      </c>
      <c r="AP93" s="4">
        <v>8.1096100000000001E-6</v>
      </c>
      <c r="AQ93" s="4">
        <v>0.84199999999999997</v>
      </c>
      <c r="AR93" s="4">
        <v>8.7498399999999999E-6</v>
      </c>
      <c r="AS93" s="4">
        <v>47.186999999999998</v>
      </c>
      <c r="AT93" s="4">
        <v>-62.137</v>
      </c>
      <c r="AU93" s="4">
        <v>26.161999999999999</v>
      </c>
      <c r="AV93" s="4">
        <v>118.53100000000001</v>
      </c>
      <c r="AW93" s="4">
        <v>1.1066200000000001E-4</v>
      </c>
      <c r="AX93" s="4">
        <v>1.24451</v>
      </c>
      <c r="AY93" s="4">
        <v>1.9275199999999999</v>
      </c>
      <c r="AZ93" s="4">
        <v>1.0690499999999999E-4</v>
      </c>
      <c r="BA93" s="4">
        <v>1.3532E-10</v>
      </c>
      <c r="BB93" s="4">
        <v>237.28200000000001</v>
      </c>
      <c r="BC93" s="4">
        <v>173.446</v>
      </c>
      <c r="BD93" s="4">
        <v>2.2516499999999998E-2</v>
      </c>
      <c r="BE93" s="4">
        <v>3.6543600000000001</v>
      </c>
      <c r="BF93" s="4">
        <v>4.3110999999999997</v>
      </c>
      <c r="BG93" s="4">
        <v>2303</v>
      </c>
      <c r="BH93" s="4">
        <v>4.0811500000000001</v>
      </c>
      <c r="BI93" s="4">
        <v>-85.045900000000003</v>
      </c>
      <c r="BJ93" s="4">
        <v>1.3038799999999999</v>
      </c>
      <c r="BK93" s="4">
        <v>2.45141E-5</v>
      </c>
      <c r="BL93" s="6" t="s">
        <v>947</v>
      </c>
      <c r="BN93" t="s">
        <v>796</v>
      </c>
      <c r="BO93" t="s">
        <v>332</v>
      </c>
      <c r="BP93" t="s">
        <v>797</v>
      </c>
      <c r="BQ93" t="s">
        <v>996</v>
      </c>
      <c r="BR93" t="s">
        <v>995</v>
      </c>
      <c r="BS93" t="s">
        <v>995</v>
      </c>
      <c r="BT93" t="s">
        <v>995</v>
      </c>
      <c r="BU93" t="s">
        <v>996</v>
      </c>
      <c r="BV93" t="s">
        <v>996</v>
      </c>
      <c r="BW93" t="s">
        <v>995</v>
      </c>
      <c r="BX93" t="s">
        <v>999</v>
      </c>
      <c r="BY93" t="s">
        <v>995</v>
      </c>
      <c r="BZ93" t="s">
        <v>995</v>
      </c>
      <c r="CA93" t="s">
        <v>995</v>
      </c>
      <c r="CB93" t="s">
        <v>995</v>
      </c>
      <c r="CC93" t="s">
        <v>995</v>
      </c>
      <c r="CD93" t="s">
        <v>995</v>
      </c>
      <c r="CE93" t="s">
        <v>995</v>
      </c>
      <c r="CF93" t="s">
        <v>999</v>
      </c>
      <c r="CG93" t="s">
        <v>995</v>
      </c>
      <c r="CH93" t="s">
        <v>995</v>
      </c>
      <c r="CI93" t="s">
        <v>994</v>
      </c>
      <c r="CJ93" t="s">
        <v>994</v>
      </c>
    </row>
    <row r="94" spans="1:88" x14ac:dyDescent="0.35">
      <c r="A94" t="s">
        <v>23</v>
      </c>
      <c r="B94">
        <v>7.335</v>
      </c>
      <c r="C94">
        <v>138.06758099999999</v>
      </c>
      <c r="D94">
        <v>98.1</v>
      </c>
      <c r="E94">
        <v>314169751</v>
      </c>
      <c r="F94" t="s">
        <v>24</v>
      </c>
      <c r="G94" s="2" t="s">
        <v>25</v>
      </c>
      <c r="H94">
        <v>1194</v>
      </c>
      <c r="I94" t="s">
        <v>21</v>
      </c>
      <c r="J94" t="s">
        <v>21</v>
      </c>
      <c r="K94" t="s">
        <v>22</v>
      </c>
      <c r="L94">
        <v>0</v>
      </c>
      <c r="M94">
        <v>0</v>
      </c>
      <c r="N94">
        <v>241430733.59999999</v>
      </c>
      <c r="O94">
        <v>417567473</v>
      </c>
      <c r="P94">
        <v>1261956099</v>
      </c>
      <c r="Q94">
        <v>278233951</v>
      </c>
      <c r="R94">
        <v>0</v>
      </c>
      <c r="S94">
        <v>1</v>
      </c>
      <c r="T94" t="b">
        <f t="shared" si="11"/>
        <v>1</v>
      </c>
      <c r="U94">
        <f t="shared" si="12"/>
        <v>20302304.679047618</v>
      </c>
      <c r="V94">
        <f t="shared" si="13"/>
        <v>422.69902848855861</v>
      </c>
      <c r="W94">
        <f t="shared" si="14"/>
        <v>0.9589187708941832</v>
      </c>
      <c r="X94">
        <f t="shared" si="16"/>
        <v>422.69902848855861</v>
      </c>
      <c r="Y94">
        <v>0</v>
      </c>
      <c r="Z94">
        <v>2</v>
      </c>
      <c r="AA94">
        <v>0</v>
      </c>
      <c r="AB94">
        <v>0</v>
      </c>
      <c r="AC94">
        <v>0</v>
      </c>
      <c r="AD94">
        <v>0</v>
      </c>
      <c r="AE94" s="4">
        <v>0.61399999999999999</v>
      </c>
      <c r="AF94" s="4">
        <v>5.0118699999999999E-3</v>
      </c>
      <c r="AG94" s="4">
        <v>7.2999999999999995E-2</v>
      </c>
      <c r="AH94" s="4">
        <v>3.5040800000000001</v>
      </c>
      <c r="AI94" s="4" t="s">
        <v>25</v>
      </c>
      <c r="AJ94" s="4" t="s">
        <v>458</v>
      </c>
      <c r="AK94" s="5" t="s">
        <v>463</v>
      </c>
      <c r="AL94" t="s">
        <v>23</v>
      </c>
      <c r="AM94" s="4" t="s">
        <v>465</v>
      </c>
      <c r="AN94" s="4">
        <v>9.7949000000000002</v>
      </c>
      <c r="AO94" s="4">
        <v>226.80799999999999</v>
      </c>
      <c r="AP94" s="4">
        <v>1E-4</v>
      </c>
      <c r="AQ94" s="4">
        <v>1.08</v>
      </c>
      <c r="AR94" s="4">
        <v>3.6057899999999998E-4</v>
      </c>
      <c r="AS94" s="4">
        <v>93.335999999999999</v>
      </c>
      <c r="AT94" s="4">
        <v>37.173999999999999</v>
      </c>
      <c r="AU94" s="4">
        <v>36.436</v>
      </c>
      <c r="AV94" s="4">
        <v>148.42699999999999</v>
      </c>
      <c r="AW94" s="4">
        <v>4.3351099999999998E-4</v>
      </c>
      <c r="AX94" s="4">
        <v>7.8342999999999998</v>
      </c>
      <c r="AY94" s="4">
        <v>3.1915399999999997E-2</v>
      </c>
      <c r="AZ94" s="4">
        <v>3.0831899999999999E-2</v>
      </c>
      <c r="BA94" s="4">
        <v>8.4134400000000005E-11</v>
      </c>
      <c r="BB94" s="4">
        <v>8.1529699999999998</v>
      </c>
      <c r="BC94" s="4">
        <v>221.14099999999999</v>
      </c>
      <c r="BD94" s="4">
        <v>1.31281E-6</v>
      </c>
      <c r="BE94" s="4">
        <v>9.72354E-2</v>
      </c>
      <c r="BF94" s="4">
        <v>6.4795999999999996</v>
      </c>
      <c r="BG94" s="4">
        <v>221.125</v>
      </c>
      <c r="BH94" s="4">
        <v>1.4839199999999999</v>
      </c>
      <c r="BI94" s="4">
        <v>5.7796000000000003</v>
      </c>
      <c r="BJ94" s="4">
        <v>1.9269600000000001E-2</v>
      </c>
      <c r="BK94" s="4">
        <v>1.3909400000000001E-2</v>
      </c>
      <c r="BL94" s="6" t="s">
        <v>869</v>
      </c>
      <c r="BN94" t="s">
        <v>463</v>
      </c>
      <c r="BO94" t="s">
        <v>25</v>
      </c>
      <c r="BP94" t="s">
        <v>464</v>
      </c>
      <c r="BQ94" t="s">
        <v>994</v>
      </c>
      <c r="BR94" t="s">
        <v>995</v>
      </c>
      <c r="BS94" t="s">
        <v>995</v>
      </c>
      <c r="BT94" t="s">
        <v>995</v>
      </c>
      <c r="BU94" t="s">
        <v>998</v>
      </c>
      <c r="BV94" t="s">
        <v>999</v>
      </c>
      <c r="BW94" t="s">
        <v>995</v>
      </c>
      <c r="BX94" t="s">
        <v>999</v>
      </c>
      <c r="BY94" t="s">
        <v>995</v>
      </c>
      <c r="BZ94" t="s">
        <v>995</v>
      </c>
      <c r="CA94" t="s">
        <v>994</v>
      </c>
      <c r="CB94" t="s">
        <v>995</v>
      </c>
      <c r="CC94" t="s">
        <v>999</v>
      </c>
      <c r="CD94" t="s">
        <v>999</v>
      </c>
      <c r="CE94" t="s">
        <v>999</v>
      </c>
      <c r="CF94" t="s">
        <v>996</v>
      </c>
      <c r="CG94" t="s">
        <v>995</v>
      </c>
      <c r="CH94" t="s">
        <v>994</v>
      </c>
      <c r="CI94" t="s">
        <v>996</v>
      </c>
      <c r="CJ94" t="s">
        <v>999</v>
      </c>
    </row>
    <row r="95" spans="1:88" x14ac:dyDescent="0.35">
      <c r="A95" t="s">
        <v>87</v>
      </c>
      <c r="B95">
        <v>5.4790000000000001</v>
      </c>
      <c r="C95">
        <v>91.054291000000006</v>
      </c>
      <c r="D95">
        <v>30.4</v>
      </c>
      <c r="E95">
        <v>20164008</v>
      </c>
      <c r="F95" t="s">
        <v>88</v>
      </c>
      <c r="G95" s="2" t="s">
        <v>89</v>
      </c>
      <c r="H95">
        <v>1082</v>
      </c>
      <c r="I95" t="s">
        <v>21</v>
      </c>
      <c r="J95" t="s">
        <v>21</v>
      </c>
      <c r="K95" t="s">
        <v>22</v>
      </c>
      <c r="L95">
        <v>141544.71429999999</v>
      </c>
      <c r="M95">
        <v>192443.71179999999</v>
      </c>
      <c r="N95">
        <v>23604739.440000001</v>
      </c>
      <c r="O95">
        <v>36025013.780000001</v>
      </c>
      <c r="P95">
        <v>50884374.609999999</v>
      </c>
      <c r="Q95">
        <v>30299939.739999998</v>
      </c>
      <c r="R95">
        <v>0</v>
      </c>
      <c r="S95">
        <v>1</v>
      </c>
      <c r="T95" t="b">
        <f t="shared" si="11"/>
        <v>1</v>
      </c>
      <c r="U95">
        <f t="shared" si="12"/>
        <v>762950.47421666665</v>
      </c>
      <c r="V95">
        <f t="shared" si="13"/>
        <v>115.56846555896571</v>
      </c>
      <c r="W95">
        <f t="shared" si="14"/>
        <v>0.88563023918211459</v>
      </c>
      <c r="X95" t="str">
        <f t="shared" si="16"/>
        <v>NA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 s="4">
        <v>0.192</v>
      </c>
      <c r="AF95" s="4">
        <v>1.11173E-2</v>
      </c>
      <c r="AG95" s="4">
        <v>4.9000000000000002E-2</v>
      </c>
      <c r="AH95" s="4">
        <v>4.0681099999999999</v>
      </c>
      <c r="AI95" s="4" t="s">
        <v>89</v>
      </c>
      <c r="AJ95" s="4" t="s">
        <v>458</v>
      </c>
      <c r="AK95" s="5" t="s">
        <v>519</v>
      </c>
      <c r="AL95" s="4" t="s">
        <v>87</v>
      </c>
      <c r="AM95" s="4" t="s">
        <v>520</v>
      </c>
      <c r="AN95" s="4" t="s">
        <v>462</v>
      </c>
      <c r="AO95" s="4">
        <v>200.126</v>
      </c>
      <c r="AP95" s="4">
        <v>7.2778E-5</v>
      </c>
      <c r="AQ95" s="4">
        <v>1.05</v>
      </c>
      <c r="AR95" s="4">
        <v>1.15345E-4</v>
      </c>
      <c r="AS95" s="4">
        <v>78.584999999999994</v>
      </c>
      <c r="AT95" s="4">
        <v>30.504000000000001</v>
      </c>
      <c r="AU95" s="4">
        <v>39.606000000000002</v>
      </c>
      <c r="AV95" s="4">
        <v>142.20699999999999</v>
      </c>
      <c r="AW95" s="4">
        <v>1.0939599999999999E-3</v>
      </c>
      <c r="AX95" s="4">
        <v>1.3963699999999999</v>
      </c>
      <c r="AY95" s="4">
        <v>0.15559700000000001</v>
      </c>
      <c r="AZ95" s="4">
        <v>1.41254E-2</v>
      </c>
      <c r="BA95" s="4">
        <v>2.74195E-11</v>
      </c>
      <c r="BB95" s="4">
        <v>7.6847799999999999</v>
      </c>
      <c r="BC95" s="4">
        <v>201.70500000000001</v>
      </c>
      <c r="BD95" s="4">
        <v>2.7994600000000001E-5</v>
      </c>
      <c r="BE95" s="4">
        <v>0.166771</v>
      </c>
      <c r="BF95" s="4">
        <v>4.4371</v>
      </c>
      <c r="BG95" s="4">
        <v>52.5809</v>
      </c>
      <c r="BH95" s="4">
        <v>1.88805</v>
      </c>
      <c r="BI95" s="4">
        <v>15.8024</v>
      </c>
      <c r="BJ95" s="4">
        <v>0.26926099999999997</v>
      </c>
      <c r="BK95" s="4">
        <v>2.1158400000000001E-2</v>
      </c>
      <c r="BL95" s="6" t="s">
        <v>851</v>
      </c>
      <c r="BN95" t="s">
        <v>519</v>
      </c>
      <c r="BO95" t="s">
        <v>89</v>
      </c>
      <c r="BP95" t="s">
        <v>87</v>
      </c>
      <c r="BQ95" s="4" t="s">
        <v>994</v>
      </c>
      <c r="BR95" t="s">
        <v>995</v>
      </c>
      <c r="BS95" t="s">
        <v>995</v>
      </c>
      <c r="BT95" t="s">
        <v>995</v>
      </c>
      <c r="BU95" t="s">
        <v>995</v>
      </c>
      <c r="BV95" t="s">
        <v>995</v>
      </c>
      <c r="BW95" t="s">
        <v>995</v>
      </c>
      <c r="BX95" t="s">
        <v>995</v>
      </c>
      <c r="BY95" t="s">
        <v>995</v>
      </c>
      <c r="BZ95" t="s">
        <v>995</v>
      </c>
      <c r="CA95" t="s">
        <v>995</v>
      </c>
      <c r="CB95" t="s">
        <v>995</v>
      </c>
      <c r="CC95" t="s">
        <v>995</v>
      </c>
      <c r="CD95" t="s">
        <v>995</v>
      </c>
      <c r="CE95" t="s">
        <v>995</v>
      </c>
      <c r="CF95" t="s">
        <v>996</v>
      </c>
      <c r="CG95" t="s">
        <v>995</v>
      </c>
      <c r="CH95" t="s">
        <v>995</v>
      </c>
      <c r="CI95" t="s">
        <v>996</v>
      </c>
      <c r="CJ95" t="s">
        <v>994</v>
      </c>
    </row>
    <row r="96" spans="1:88" x14ac:dyDescent="0.35">
      <c r="A96" t="s">
        <v>203</v>
      </c>
      <c r="B96">
        <v>13.22</v>
      </c>
      <c r="C96">
        <v>121.028481</v>
      </c>
      <c r="D96">
        <v>0.6</v>
      </c>
      <c r="E96">
        <v>11213242</v>
      </c>
      <c r="F96" t="s">
        <v>204</v>
      </c>
      <c r="G96" s="2" t="s">
        <v>205</v>
      </c>
      <c r="H96">
        <v>1529</v>
      </c>
      <c r="I96" t="s">
        <v>21</v>
      </c>
      <c r="J96" t="s">
        <v>21</v>
      </c>
      <c r="K96" t="s">
        <v>22</v>
      </c>
      <c r="L96">
        <v>837559.69799999997</v>
      </c>
      <c r="M96">
        <v>106945.35980000001</v>
      </c>
      <c r="N96">
        <v>3223621.227</v>
      </c>
      <c r="O96">
        <v>55259977.329999998</v>
      </c>
      <c r="P96">
        <v>16510155.76</v>
      </c>
      <c r="Q96">
        <v>1963771.0190000001</v>
      </c>
      <c r="R96">
        <v>590663.60120000003</v>
      </c>
      <c r="S96">
        <v>-1</v>
      </c>
      <c r="T96" t="b">
        <f t="shared" si="11"/>
        <v>1</v>
      </c>
      <c r="U96">
        <f t="shared" si="12"/>
        <v>382441.61230952374</v>
      </c>
      <c r="V96">
        <f t="shared" si="13"/>
        <v>412.16177700147642</v>
      </c>
      <c r="W96">
        <f t="shared" si="14"/>
        <v>0.15942353828216033</v>
      </c>
      <c r="X96" t="str">
        <f t="shared" si="16"/>
        <v>NA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 s="4">
        <v>0.60199999999999998</v>
      </c>
      <c r="AF96" s="4">
        <v>1.25603E-2</v>
      </c>
      <c r="AG96" s="4">
        <v>0.22500000000000001</v>
      </c>
      <c r="AH96" s="4">
        <v>4.6412399999999998</v>
      </c>
      <c r="AI96" s="4" t="s">
        <v>205</v>
      </c>
      <c r="AJ96" s="4" t="s">
        <v>458</v>
      </c>
      <c r="AK96" s="5" t="s">
        <v>554</v>
      </c>
      <c r="AL96" s="4" t="s">
        <v>203</v>
      </c>
      <c r="AM96" s="4" t="s">
        <v>555</v>
      </c>
      <c r="AN96" s="4">
        <v>11.9674</v>
      </c>
      <c r="AO96" s="4">
        <v>277.52499999999998</v>
      </c>
      <c r="AP96" s="4">
        <v>1.09901E-4</v>
      </c>
      <c r="AQ96" s="4">
        <v>1.0720000000000001</v>
      </c>
      <c r="AR96" s="4">
        <v>5.0815900000000002E-5</v>
      </c>
      <c r="AS96" s="4">
        <v>112.602</v>
      </c>
      <c r="AT96" s="4">
        <v>19.286000000000001</v>
      </c>
      <c r="AU96" s="4">
        <v>34.344999999999999</v>
      </c>
      <c r="AV96" s="4">
        <v>140.68</v>
      </c>
      <c r="AW96" s="4">
        <v>2.2181999999999999E-4</v>
      </c>
      <c r="AX96" s="4">
        <v>5.0582500000000001</v>
      </c>
      <c r="AY96" s="4">
        <v>1.4060500000000001E-3</v>
      </c>
      <c r="AZ96" s="4">
        <v>3.3419500000000002E-3</v>
      </c>
      <c r="BA96" s="4">
        <v>1.8648700000000001E-11</v>
      </c>
      <c r="BB96" s="4">
        <v>5.9694200000000004</v>
      </c>
      <c r="BC96" s="4">
        <v>274.95600000000002</v>
      </c>
      <c r="BD96" s="4">
        <v>4.5345200000000001E-6</v>
      </c>
      <c r="BE96" s="4">
        <v>0.378187</v>
      </c>
      <c r="BF96" s="4">
        <v>6.0715399999999997</v>
      </c>
      <c r="BG96" s="4">
        <v>66.606099999999998</v>
      </c>
      <c r="BH96" s="4">
        <v>3.5943499999999999</v>
      </c>
      <c r="BI96" s="4">
        <v>73.840100000000007</v>
      </c>
      <c r="BJ96" s="4">
        <v>6.52942E-4</v>
      </c>
      <c r="BK96" s="4">
        <v>5.7492400000000001E-3</v>
      </c>
      <c r="BL96" s="6" t="s">
        <v>987</v>
      </c>
      <c r="BN96" t="s">
        <v>554</v>
      </c>
      <c r="BO96" t="s">
        <v>205</v>
      </c>
      <c r="BP96" t="s">
        <v>203</v>
      </c>
      <c r="BQ96" t="s">
        <v>996</v>
      </c>
      <c r="BR96" t="s">
        <v>995</v>
      </c>
      <c r="BS96" t="s">
        <v>995</v>
      </c>
      <c r="BT96" t="s">
        <v>995</v>
      </c>
      <c r="BU96" t="s">
        <v>999</v>
      </c>
      <c r="BV96" t="s">
        <v>996</v>
      </c>
      <c r="BW96" t="s">
        <v>995</v>
      </c>
      <c r="BX96" t="s">
        <v>999</v>
      </c>
      <c r="BY96" t="s">
        <v>995</v>
      </c>
      <c r="BZ96" t="s">
        <v>995</v>
      </c>
      <c r="CA96" t="s">
        <v>995</v>
      </c>
      <c r="CB96" t="s">
        <v>995</v>
      </c>
      <c r="CC96" t="s">
        <v>995</v>
      </c>
      <c r="CD96" t="s">
        <v>999</v>
      </c>
      <c r="CE96" t="s">
        <v>995</v>
      </c>
      <c r="CF96" t="s">
        <v>998</v>
      </c>
      <c r="CG96" t="s">
        <v>995</v>
      </c>
      <c r="CH96" t="s">
        <v>994</v>
      </c>
      <c r="CI96" t="s">
        <v>996</v>
      </c>
      <c r="CJ96" t="s">
        <v>994</v>
      </c>
    </row>
    <row r="97" spans="1:88" x14ac:dyDescent="0.35">
      <c r="A97" t="s">
        <v>386</v>
      </c>
      <c r="B97">
        <v>12.111000000000001</v>
      </c>
      <c r="C97">
        <v>340.00100700000002</v>
      </c>
      <c r="D97">
        <v>45.8</v>
      </c>
      <c r="E97">
        <v>247830</v>
      </c>
      <c r="F97" t="s">
        <v>387</v>
      </c>
      <c r="G97" s="2" t="s">
        <v>388</v>
      </c>
      <c r="H97">
        <v>1464</v>
      </c>
      <c r="I97">
        <v>1466</v>
      </c>
      <c r="J97">
        <v>2</v>
      </c>
      <c r="K97" t="s">
        <v>22</v>
      </c>
      <c r="L97">
        <v>63457.899619999997</v>
      </c>
      <c r="M97">
        <v>0</v>
      </c>
      <c r="N97">
        <v>0</v>
      </c>
      <c r="O97">
        <v>284408.18469999998</v>
      </c>
      <c r="P97">
        <v>115420.4921</v>
      </c>
      <c r="Q97">
        <v>1271523.4240000001</v>
      </c>
      <c r="R97">
        <v>0</v>
      </c>
      <c r="S97">
        <v>1</v>
      </c>
      <c r="T97" t="b">
        <f t="shared" si="11"/>
        <v>1</v>
      </c>
      <c r="U97">
        <f t="shared" si="12"/>
        <v>2600.8372128571427</v>
      </c>
      <c r="V97" t="e">
        <f t="shared" si="13"/>
        <v>#DIV/0!</v>
      </c>
      <c r="W97">
        <f t="shared" si="14"/>
        <v>0.26187414639770579</v>
      </c>
      <c r="X97" t="str">
        <f t="shared" si="16"/>
        <v>NA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 s="4">
        <v>0.60699999999999998</v>
      </c>
      <c r="AF97" s="4">
        <v>6.9502399999999999E-3</v>
      </c>
      <c r="AG97" s="4">
        <v>0.82099999999999995</v>
      </c>
      <c r="AH97" s="4">
        <v>15.329000000000001</v>
      </c>
      <c r="AI97" s="4" t="s">
        <v>388</v>
      </c>
      <c r="AJ97" s="4" t="s">
        <v>458</v>
      </c>
      <c r="AK97" s="5" t="s">
        <v>833</v>
      </c>
      <c r="AL97" s="4" t="s">
        <v>386</v>
      </c>
      <c r="AM97" s="4" t="s">
        <v>834</v>
      </c>
      <c r="AN97" s="4">
        <v>63.533099999999997</v>
      </c>
      <c r="AO97" s="4">
        <v>266.88499999999999</v>
      </c>
      <c r="AP97" s="4">
        <v>2.8119E-5</v>
      </c>
      <c r="AQ97" s="4">
        <v>1.0660000000000001</v>
      </c>
      <c r="AR97" s="4">
        <v>4.8417200000000001E-5</v>
      </c>
      <c r="AS97" s="4">
        <v>130.97</v>
      </c>
      <c r="AT97" s="4">
        <v>83.540999999999997</v>
      </c>
      <c r="AU97" s="4" t="s">
        <v>462</v>
      </c>
      <c r="AV97" s="4">
        <v>139.25</v>
      </c>
      <c r="AW97" s="4">
        <v>3.1117200000000002E-4</v>
      </c>
      <c r="AX97" s="4" t="s">
        <v>462</v>
      </c>
      <c r="AY97" s="4">
        <v>1.45211E-2</v>
      </c>
      <c r="AZ97" s="4">
        <v>6.6221600000000002E-3</v>
      </c>
      <c r="BA97" s="4">
        <v>4.2628000000000001E-11</v>
      </c>
      <c r="BB97" s="4">
        <v>44.329599999999999</v>
      </c>
      <c r="BC97" s="4">
        <v>271.07600000000002</v>
      </c>
      <c r="BD97" s="4">
        <v>1.15028E-4</v>
      </c>
      <c r="BE97" s="4">
        <v>1.3319000000000001</v>
      </c>
      <c r="BF97" s="4">
        <v>6.1030699999999998</v>
      </c>
      <c r="BG97" s="4">
        <v>1061.21</v>
      </c>
      <c r="BH97" s="4">
        <v>2.6301000000000001</v>
      </c>
      <c r="BI97" s="4">
        <v>83.997299999999996</v>
      </c>
      <c r="BJ97" s="4">
        <v>9.8080300000000006E-3</v>
      </c>
      <c r="BK97" s="4">
        <v>3.3599799999999998E-3</v>
      </c>
      <c r="BL97" s="6" t="s">
        <v>960</v>
      </c>
      <c r="BN97" t="s">
        <v>833</v>
      </c>
      <c r="BO97" t="s">
        <v>388</v>
      </c>
      <c r="BP97" t="s">
        <v>386</v>
      </c>
      <c r="BQ97" t="s">
        <v>994</v>
      </c>
      <c r="BR97" t="s">
        <v>995</v>
      </c>
      <c r="BS97" t="s">
        <v>995</v>
      </c>
      <c r="BT97" t="s">
        <v>995</v>
      </c>
      <c r="BU97" t="s">
        <v>999</v>
      </c>
      <c r="BV97" t="s">
        <v>996</v>
      </c>
      <c r="BW97" t="s">
        <v>995</v>
      </c>
      <c r="BX97" t="s">
        <v>999</v>
      </c>
      <c r="BY97" t="s">
        <v>995</v>
      </c>
      <c r="BZ97" t="s">
        <v>995</v>
      </c>
      <c r="CA97" t="s">
        <v>995</v>
      </c>
      <c r="CB97" t="s">
        <v>995</v>
      </c>
      <c r="CC97" t="s">
        <v>995</v>
      </c>
      <c r="CD97" t="s">
        <v>999</v>
      </c>
      <c r="CE97" t="s">
        <v>999</v>
      </c>
      <c r="CF97" t="s">
        <v>999</v>
      </c>
      <c r="CG97" t="s">
        <v>995</v>
      </c>
      <c r="CH97" t="s">
        <v>995</v>
      </c>
      <c r="CI97" t="s">
        <v>996</v>
      </c>
      <c r="CJ97" t="s">
        <v>994</v>
      </c>
    </row>
    <row r="98" spans="1:88" x14ac:dyDescent="0.35">
      <c r="A98" t="s">
        <v>323</v>
      </c>
      <c r="B98">
        <v>8.07</v>
      </c>
      <c r="C98">
        <v>131.08561700000001</v>
      </c>
      <c r="D98">
        <v>45.9</v>
      </c>
      <c r="E98">
        <v>856850</v>
      </c>
      <c r="F98" t="s">
        <v>151</v>
      </c>
      <c r="G98" s="2" t="s">
        <v>324</v>
      </c>
      <c r="H98">
        <v>1235</v>
      </c>
      <c r="I98" t="s">
        <v>21</v>
      </c>
      <c r="J98" t="s">
        <v>21</v>
      </c>
      <c r="K98" t="s">
        <v>22</v>
      </c>
      <c r="L98">
        <v>0</v>
      </c>
      <c r="M98">
        <v>0</v>
      </c>
      <c r="N98">
        <v>660752.77760000003</v>
      </c>
      <c r="O98">
        <v>1437664.1569999999</v>
      </c>
      <c r="P98">
        <v>3136390.67</v>
      </c>
      <c r="Q98">
        <v>763142.39549999998</v>
      </c>
      <c r="R98">
        <v>0</v>
      </c>
      <c r="S98">
        <v>1</v>
      </c>
      <c r="T98" t="b">
        <f t="shared" si="11"/>
        <v>1</v>
      </c>
      <c r="U98">
        <f t="shared" si="12"/>
        <v>50976.525033809528</v>
      </c>
      <c r="V98">
        <f t="shared" si="13"/>
        <v>374.66931299056557</v>
      </c>
      <c r="W98">
        <f t="shared" si="14"/>
        <v>0.99407182376246617</v>
      </c>
      <c r="X98">
        <f t="shared" si="16"/>
        <v>374.66931299056557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 s="4">
        <v>0.67200000000000004</v>
      </c>
      <c r="AF98" s="4">
        <v>2.3878099999999999E-2</v>
      </c>
      <c r="AG98" s="4" t="s">
        <v>462</v>
      </c>
      <c r="AH98" s="4">
        <v>5.2479500000000003</v>
      </c>
      <c r="AI98" s="4" t="s">
        <v>324</v>
      </c>
      <c r="AJ98" s="4" t="s">
        <v>458</v>
      </c>
      <c r="AK98" s="5" t="s">
        <v>790</v>
      </c>
      <c r="AL98" s="4" t="s">
        <v>791</v>
      </c>
      <c r="AM98" s="4" t="s">
        <v>792</v>
      </c>
      <c r="AN98" s="4">
        <v>407.38</v>
      </c>
      <c r="AO98" s="4">
        <v>217.886</v>
      </c>
      <c r="AP98" s="4">
        <v>2.7542299999999999E-5</v>
      </c>
      <c r="AQ98" s="4">
        <v>0.95</v>
      </c>
      <c r="AR98" s="4">
        <v>3.7757199999999998E-5</v>
      </c>
      <c r="AS98" s="4">
        <v>81.465999999999994</v>
      </c>
      <c r="AT98" s="4">
        <v>-22.3</v>
      </c>
      <c r="AU98" s="4">
        <v>33.768000000000001</v>
      </c>
      <c r="AV98" s="4">
        <v>123.29600000000001</v>
      </c>
      <c r="AW98" s="4">
        <v>1.4421200000000001E-4</v>
      </c>
      <c r="AX98" s="4">
        <v>4.1783000000000001</v>
      </c>
      <c r="AY98" s="4">
        <v>0.28906799999999999</v>
      </c>
      <c r="AZ98" s="4">
        <v>2.8119000000000001E-4</v>
      </c>
      <c r="BA98" s="4">
        <v>1.8386599999999999E-11</v>
      </c>
      <c r="BB98" s="4">
        <v>484.50200000000001</v>
      </c>
      <c r="BC98" s="4">
        <v>216.374</v>
      </c>
      <c r="BD98" s="4">
        <v>7.9059100000000004E-3</v>
      </c>
      <c r="BE98" s="4">
        <v>2.2209599999999998</v>
      </c>
      <c r="BF98" s="4">
        <v>5.24369</v>
      </c>
      <c r="BG98" s="4">
        <v>2986.63</v>
      </c>
      <c r="BH98" s="4">
        <v>4.3564100000000003</v>
      </c>
      <c r="BI98" s="4">
        <v>-42.274700000000003</v>
      </c>
      <c r="BJ98" s="4">
        <v>5.2436000000000003E-2</v>
      </c>
      <c r="BK98" s="4">
        <v>2.19779E-4</v>
      </c>
      <c r="BL98" s="6" t="s">
        <v>945</v>
      </c>
      <c r="BN98" t="s">
        <v>790</v>
      </c>
      <c r="BO98" t="s">
        <v>324</v>
      </c>
      <c r="BP98" t="s">
        <v>791</v>
      </c>
      <c r="BQ98" t="s">
        <v>996</v>
      </c>
      <c r="BR98" t="s">
        <v>995</v>
      </c>
      <c r="BS98" t="s">
        <v>995</v>
      </c>
      <c r="BT98" t="s">
        <v>995</v>
      </c>
      <c r="BU98" t="s">
        <v>997</v>
      </c>
      <c r="BV98" t="s">
        <v>999</v>
      </c>
      <c r="BW98" t="s">
        <v>995</v>
      </c>
      <c r="BX98" t="s">
        <v>999</v>
      </c>
      <c r="BY98" t="s">
        <v>995</v>
      </c>
      <c r="BZ98" t="s">
        <v>995</v>
      </c>
      <c r="CA98" t="s">
        <v>995</v>
      </c>
      <c r="CB98" t="s">
        <v>995</v>
      </c>
      <c r="CC98" t="s">
        <v>995</v>
      </c>
      <c r="CD98" t="s">
        <v>995</v>
      </c>
      <c r="CE98" t="s">
        <v>995</v>
      </c>
      <c r="CF98" t="s">
        <v>999</v>
      </c>
      <c r="CG98" t="s">
        <v>995</v>
      </c>
      <c r="CH98" t="s">
        <v>995</v>
      </c>
      <c r="CI98" t="s">
        <v>994</v>
      </c>
      <c r="CJ98" t="s">
        <v>995</v>
      </c>
    </row>
    <row r="99" spans="1:88" x14ac:dyDescent="0.35">
      <c r="A99" t="s">
        <v>389</v>
      </c>
      <c r="B99">
        <v>9.8109999999999999</v>
      </c>
      <c r="C99">
        <v>368.10626200000002</v>
      </c>
      <c r="D99">
        <v>21.3</v>
      </c>
      <c r="E99">
        <v>537769</v>
      </c>
      <c r="F99" t="s">
        <v>55</v>
      </c>
      <c r="G99" s="2" t="s">
        <v>390</v>
      </c>
      <c r="H99">
        <v>1333</v>
      </c>
      <c r="I99">
        <v>1315</v>
      </c>
      <c r="J99">
        <v>18</v>
      </c>
      <c r="K99" t="s">
        <v>22</v>
      </c>
      <c r="L99">
        <v>0</v>
      </c>
      <c r="M99">
        <v>0</v>
      </c>
      <c r="N99">
        <v>0</v>
      </c>
      <c r="O99">
        <v>0</v>
      </c>
      <c r="P99">
        <v>108040.6551</v>
      </c>
      <c r="Q99">
        <v>3656342.3450000002</v>
      </c>
      <c r="R99">
        <v>0</v>
      </c>
      <c r="S99">
        <v>1</v>
      </c>
      <c r="T99" t="b">
        <f t="shared" si="11"/>
        <v>1</v>
      </c>
      <c r="U99">
        <f t="shared" si="12"/>
        <v>1800.6775850000001</v>
      </c>
      <c r="V99" t="e">
        <f t="shared" si="13"/>
        <v>#DIV/0!</v>
      </c>
      <c r="W99">
        <f t="shared" si="14"/>
        <v>0.77777777777777801</v>
      </c>
      <c r="X99" t="str">
        <f t="shared" si="16"/>
        <v>NA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 s="4">
        <v>0.77900000000000003</v>
      </c>
      <c r="AF99" s="4">
        <v>1.66725E-2</v>
      </c>
      <c r="AG99" s="4" t="s">
        <v>462</v>
      </c>
      <c r="AH99" s="4">
        <v>2.6345499999999999</v>
      </c>
      <c r="AI99" s="4" t="s">
        <v>390</v>
      </c>
      <c r="AJ99" s="4" t="s">
        <v>458</v>
      </c>
      <c r="AK99" s="5" t="s">
        <v>816</v>
      </c>
      <c r="AL99" s="4" t="s">
        <v>817</v>
      </c>
      <c r="AM99" s="4" t="s">
        <v>818</v>
      </c>
      <c r="AN99" s="4">
        <v>371.53500000000003</v>
      </c>
      <c r="AO99" s="4">
        <v>226.06399999999999</v>
      </c>
      <c r="AP99" s="4">
        <v>2.2233099999999999E-5</v>
      </c>
      <c r="AQ99" s="4">
        <v>1.0009999999999999</v>
      </c>
      <c r="AR99" s="4">
        <v>8.9742900000000008E-6</v>
      </c>
      <c r="AS99" s="4">
        <v>85.046999999999997</v>
      </c>
      <c r="AT99" s="4">
        <v>33.478000000000002</v>
      </c>
      <c r="AU99" s="4" t="s">
        <v>462</v>
      </c>
      <c r="AV99" s="4" t="s">
        <v>462</v>
      </c>
      <c r="AW99" s="4" t="s">
        <v>462</v>
      </c>
      <c r="AX99" s="4">
        <v>1.6255500000000001</v>
      </c>
      <c r="AY99" s="4">
        <v>0.10764700000000001</v>
      </c>
      <c r="AZ99" s="4">
        <v>2.31206E-4</v>
      </c>
      <c r="BA99" s="4">
        <v>8.6258099999999997E-11</v>
      </c>
      <c r="BB99" s="4">
        <v>437.40199999999999</v>
      </c>
      <c r="BC99" s="4">
        <v>207.81</v>
      </c>
      <c r="BD99" s="4">
        <v>3.7237799999999998E-4</v>
      </c>
      <c r="BE99" s="4">
        <v>3.75746</v>
      </c>
      <c r="BF99" s="4">
        <v>5.5500699999999998</v>
      </c>
      <c r="BG99" s="4">
        <v>2044.17</v>
      </c>
      <c r="BH99" s="4">
        <v>3.2369599999999998</v>
      </c>
      <c r="BI99" s="4">
        <v>5.1247499999999997</v>
      </c>
      <c r="BJ99" s="4">
        <v>3.2373399999999997E-2</v>
      </c>
      <c r="BK99" s="4">
        <v>1.19338E-4</v>
      </c>
      <c r="BL99" s="6" t="s">
        <v>954</v>
      </c>
      <c r="BN99" t="s">
        <v>816</v>
      </c>
      <c r="BO99" t="s">
        <v>390</v>
      </c>
      <c r="BP99" t="s">
        <v>817</v>
      </c>
      <c r="BQ99" t="s">
        <v>996</v>
      </c>
      <c r="BR99" t="s">
        <v>995</v>
      </c>
      <c r="BS99" t="s">
        <v>995</v>
      </c>
      <c r="BT99" t="s">
        <v>995</v>
      </c>
      <c r="BU99" t="s">
        <v>997</v>
      </c>
      <c r="BV99" t="s">
        <v>999</v>
      </c>
      <c r="BW99" t="s">
        <v>995</v>
      </c>
      <c r="BX99" t="s">
        <v>999</v>
      </c>
      <c r="BY99" t="s">
        <v>995</v>
      </c>
      <c r="BZ99" t="s">
        <v>995</v>
      </c>
      <c r="CA99" t="s">
        <v>995</v>
      </c>
      <c r="CB99" t="s">
        <v>995</v>
      </c>
      <c r="CC99" t="s">
        <v>995</v>
      </c>
      <c r="CD99" t="s">
        <v>995</v>
      </c>
      <c r="CE99" t="s">
        <v>995</v>
      </c>
      <c r="CF99" t="s">
        <v>999</v>
      </c>
      <c r="CG99" t="s">
        <v>995</v>
      </c>
      <c r="CH99" t="s">
        <v>995</v>
      </c>
      <c r="CI99" t="s">
        <v>994</v>
      </c>
      <c r="CJ99" t="s">
        <v>994</v>
      </c>
    </row>
    <row r="100" spans="1:88" x14ac:dyDescent="0.35">
      <c r="A100" t="s">
        <v>274</v>
      </c>
      <c r="B100">
        <v>5.4340000000000002</v>
      </c>
      <c r="C100">
        <v>95.049201999999994</v>
      </c>
      <c r="D100">
        <v>16</v>
      </c>
      <c r="E100">
        <v>1499074</v>
      </c>
      <c r="F100" t="s">
        <v>148</v>
      </c>
      <c r="G100" s="2" t="s">
        <v>275</v>
      </c>
      <c r="H100">
        <v>1080</v>
      </c>
      <c r="I100">
        <v>1073</v>
      </c>
      <c r="J100">
        <v>7</v>
      </c>
      <c r="K100" t="s">
        <v>22</v>
      </c>
      <c r="L100">
        <v>0</v>
      </c>
      <c r="M100">
        <v>0</v>
      </c>
      <c r="N100">
        <v>1256434.1640000001</v>
      </c>
      <c r="O100">
        <v>1805302.0619999999</v>
      </c>
      <c r="P100">
        <v>5930095.1780000003</v>
      </c>
      <c r="Q100">
        <v>1501686.5959999999</v>
      </c>
      <c r="R100">
        <v>0</v>
      </c>
      <c r="S100">
        <v>1</v>
      </c>
      <c r="T100" t="b">
        <f t="shared" ref="T100:T131" si="17">MAX(N100:P100)&gt;M100*10</f>
        <v>1</v>
      </c>
      <c r="U100">
        <f t="shared" ref="U100:U131" si="18">SLOPE(M100:P100,$M$3:$P$3)</f>
        <v>94158.728133333338</v>
      </c>
      <c r="V100">
        <f t="shared" ref="V100:V131" si="19">(((P100-N100)/N100)*100)</f>
        <v>371.97818619647148</v>
      </c>
      <c r="W100">
        <f t="shared" ref="W100:W131" si="20">CORREL($M$3:$P$3,M100:P100)^2</f>
        <v>0.94076988410003926</v>
      </c>
      <c r="X100">
        <f t="shared" si="16"/>
        <v>371.97818619647148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 s="4" t="s">
        <v>462</v>
      </c>
      <c r="AF100" s="4" t="s">
        <v>462</v>
      </c>
      <c r="AG100" s="4" t="s">
        <v>462</v>
      </c>
      <c r="AH100" s="4">
        <v>4.2648299999999999</v>
      </c>
      <c r="AI100" s="4" t="s">
        <v>275</v>
      </c>
      <c r="AJ100" s="4" t="s">
        <v>458</v>
      </c>
      <c r="AK100" s="5" t="s">
        <v>744</v>
      </c>
      <c r="AL100" s="4" t="s">
        <v>745</v>
      </c>
      <c r="AM100" s="4" t="s">
        <v>746</v>
      </c>
      <c r="AN100" s="4" t="s">
        <v>462</v>
      </c>
      <c r="AO100" s="4" t="s">
        <v>462</v>
      </c>
      <c r="AP100" s="4" t="s">
        <v>462</v>
      </c>
      <c r="AQ100" s="4" t="s">
        <v>462</v>
      </c>
      <c r="AR100" s="4" t="s">
        <v>462</v>
      </c>
      <c r="AS100" s="4" t="s">
        <v>462</v>
      </c>
      <c r="AT100" s="4" t="s">
        <v>462</v>
      </c>
      <c r="AU100" s="4" t="s">
        <v>462</v>
      </c>
      <c r="AV100" s="4" t="s">
        <v>462</v>
      </c>
      <c r="AW100" s="4" t="s">
        <v>462</v>
      </c>
      <c r="AX100" s="4" t="s">
        <v>462</v>
      </c>
      <c r="AY100" s="4" t="s">
        <v>462</v>
      </c>
      <c r="AZ100" s="4" t="s">
        <v>462</v>
      </c>
      <c r="BA100" s="4">
        <v>3.94047E-11</v>
      </c>
      <c r="BB100" s="4">
        <v>7.8427899999999999</v>
      </c>
      <c r="BC100" s="4">
        <v>197.41900000000001</v>
      </c>
      <c r="BD100" s="4">
        <v>4.3097799999999999E-5</v>
      </c>
      <c r="BE100" s="4">
        <v>1.0242800000000001</v>
      </c>
      <c r="BF100" s="4">
        <v>4.1558099999999998</v>
      </c>
      <c r="BG100" s="4">
        <v>25.731000000000002</v>
      </c>
      <c r="BH100" s="4">
        <v>2.09</v>
      </c>
      <c r="BI100" s="4">
        <v>19.381699999999999</v>
      </c>
      <c r="BJ100" s="4">
        <v>2.0459000000000001</v>
      </c>
      <c r="BK100" s="4">
        <v>2.65659E-2</v>
      </c>
      <c r="BL100" s="6" t="s">
        <v>932</v>
      </c>
      <c r="BN100" t="s">
        <v>744</v>
      </c>
      <c r="BO100" t="s">
        <v>275</v>
      </c>
      <c r="BP100" t="s">
        <v>745</v>
      </c>
      <c r="BQ100" t="s">
        <v>994</v>
      </c>
      <c r="BR100" t="s">
        <v>995</v>
      </c>
      <c r="BS100" t="s">
        <v>995</v>
      </c>
      <c r="BT100" t="s">
        <v>995</v>
      </c>
      <c r="BU100" t="s">
        <v>996</v>
      </c>
      <c r="BV100" t="s">
        <v>996</v>
      </c>
      <c r="BW100" t="s">
        <v>995</v>
      </c>
      <c r="BX100" t="s">
        <v>999</v>
      </c>
      <c r="BY100" t="s">
        <v>995</v>
      </c>
      <c r="BZ100" t="s">
        <v>995</v>
      </c>
      <c r="CA100" t="s">
        <v>995</v>
      </c>
      <c r="CB100" t="s">
        <v>995</v>
      </c>
      <c r="CC100" t="s">
        <v>995</v>
      </c>
      <c r="CD100" t="s">
        <v>995</v>
      </c>
      <c r="CE100" t="s">
        <v>995</v>
      </c>
      <c r="CF100" t="s">
        <v>994</v>
      </c>
      <c r="CG100" t="s">
        <v>995</v>
      </c>
      <c r="CH100" t="s">
        <v>995</v>
      </c>
      <c r="CI100" t="s">
        <v>996</v>
      </c>
      <c r="CJ100" t="s">
        <v>995</v>
      </c>
    </row>
    <row r="101" spans="1:88" x14ac:dyDescent="0.35">
      <c r="A101" t="s">
        <v>128</v>
      </c>
      <c r="B101">
        <v>7.226</v>
      </c>
      <c r="C101">
        <v>123.044106</v>
      </c>
      <c r="D101">
        <v>87.3</v>
      </c>
      <c r="E101">
        <v>9648556</v>
      </c>
      <c r="F101" t="s">
        <v>24</v>
      </c>
      <c r="G101" s="2" t="s">
        <v>129</v>
      </c>
      <c r="H101">
        <v>1187</v>
      </c>
      <c r="I101">
        <v>1193</v>
      </c>
      <c r="J101">
        <v>6</v>
      </c>
      <c r="K101" t="s">
        <v>22</v>
      </c>
      <c r="L101">
        <v>0</v>
      </c>
      <c r="M101">
        <v>0</v>
      </c>
      <c r="N101">
        <v>6677387.2769999998</v>
      </c>
      <c r="O101">
        <v>13559756.720000001</v>
      </c>
      <c r="P101">
        <v>38595120.109999999</v>
      </c>
      <c r="Q101">
        <v>8707627.8990000002</v>
      </c>
      <c r="R101">
        <v>0</v>
      </c>
      <c r="S101">
        <v>1</v>
      </c>
      <c r="T101" t="b">
        <f t="shared" si="17"/>
        <v>1</v>
      </c>
      <c r="U101">
        <f t="shared" si="18"/>
        <v>627841.51347380958</v>
      </c>
      <c r="V101">
        <f t="shared" si="19"/>
        <v>477.99732902926547</v>
      </c>
      <c r="W101">
        <f t="shared" si="20"/>
        <v>0.97075208356997889</v>
      </c>
      <c r="X101">
        <f t="shared" si="16"/>
        <v>477.99732902926547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 s="4">
        <v>0.68899999999999995</v>
      </c>
      <c r="AF101" s="4">
        <v>5.8344499999999997E-3</v>
      </c>
      <c r="AG101" s="4">
        <v>0.23200000000000001</v>
      </c>
      <c r="AH101" s="4">
        <v>3.5072899999999998</v>
      </c>
      <c r="AI101" s="4" t="s">
        <v>129</v>
      </c>
      <c r="AJ101" s="4" t="s">
        <v>458</v>
      </c>
      <c r="AK101" s="5" t="s">
        <v>580</v>
      </c>
      <c r="AL101" s="4" t="s">
        <v>128</v>
      </c>
      <c r="AM101" s="4" t="s">
        <v>581</v>
      </c>
      <c r="AN101" s="4">
        <v>9.6605100000000004</v>
      </c>
      <c r="AO101" s="4">
        <v>229.62700000000001</v>
      </c>
      <c r="AP101" s="4">
        <v>9.5060499999999996E-5</v>
      </c>
      <c r="AQ101" s="4">
        <v>1.1040000000000001</v>
      </c>
      <c r="AR101" s="4">
        <v>3.1117200000000002E-4</v>
      </c>
      <c r="AS101" s="4">
        <v>94.263000000000005</v>
      </c>
      <c r="AT101" s="4">
        <v>32.606000000000002</v>
      </c>
      <c r="AU101" s="4">
        <v>36.485999999999997</v>
      </c>
      <c r="AV101" s="4">
        <v>148.83000000000001</v>
      </c>
      <c r="AW101" s="4">
        <v>3.9264500000000001E-4</v>
      </c>
      <c r="AX101" s="4">
        <v>7.7624700000000004</v>
      </c>
      <c r="AY101" s="4">
        <v>3.2809499999999998E-2</v>
      </c>
      <c r="AZ101" s="4">
        <v>3.04088E-2</v>
      </c>
      <c r="BA101" s="4">
        <v>8.4154799999999994E-11</v>
      </c>
      <c r="BB101" s="4">
        <v>8.1529699999999998</v>
      </c>
      <c r="BC101" s="4">
        <v>228.43600000000001</v>
      </c>
      <c r="BD101" s="4">
        <v>5.9362000000000004E-7</v>
      </c>
      <c r="BE101" s="4">
        <v>9.7656199999999999E-2</v>
      </c>
      <c r="BF101" s="4">
        <v>6.4795999999999996</v>
      </c>
      <c r="BG101" s="4">
        <v>236.995</v>
      </c>
      <c r="BH101" s="4">
        <v>1.4820199999999999</v>
      </c>
      <c r="BI101" s="4">
        <v>8.4453499999999995</v>
      </c>
      <c r="BJ101" s="4">
        <v>1.9611199999999999E-2</v>
      </c>
      <c r="BK101" s="4">
        <v>1.37638E-2</v>
      </c>
      <c r="BL101" s="6" t="s">
        <v>884</v>
      </c>
      <c r="BN101" t="s">
        <v>580</v>
      </c>
      <c r="BO101" t="s">
        <v>129</v>
      </c>
      <c r="BP101" t="s">
        <v>128</v>
      </c>
      <c r="BQ101" t="s">
        <v>994</v>
      </c>
      <c r="BR101" t="s">
        <v>995</v>
      </c>
      <c r="BS101" t="s">
        <v>995</v>
      </c>
      <c r="BT101" t="s">
        <v>995</v>
      </c>
      <c r="BU101" t="s">
        <v>999</v>
      </c>
      <c r="BV101" t="s">
        <v>999</v>
      </c>
      <c r="BW101" t="s">
        <v>995</v>
      </c>
      <c r="BX101" t="s">
        <v>999</v>
      </c>
      <c r="BY101" t="s">
        <v>995</v>
      </c>
      <c r="BZ101" t="s">
        <v>995</v>
      </c>
      <c r="CA101" t="s">
        <v>995</v>
      </c>
      <c r="CB101" t="s">
        <v>995</v>
      </c>
      <c r="CC101" t="s">
        <v>995</v>
      </c>
      <c r="CD101" t="s">
        <v>999</v>
      </c>
      <c r="CE101" t="s">
        <v>995</v>
      </c>
      <c r="CF101" t="s">
        <v>994</v>
      </c>
      <c r="CG101" t="s">
        <v>995</v>
      </c>
      <c r="CH101" t="s">
        <v>995</v>
      </c>
      <c r="CI101" t="s">
        <v>996</v>
      </c>
      <c r="CJ101" t="s">
        <v>994</v>
      </c>
    </row>
    <row r="102" spans="1:88" x14ac:dyDescent="0.35">
      <c r="A102" t="s">
        <v>253</v>
      </c>
      <c r="B102">
        <v>6.524</v>
      </c>
      <c r="C102">
        <v>136.08836400000001</v>
      </c>
      <c r="D102">
        <v>38.1</v>
      </c>
      <c r="E102">
        <v>2005426</v>
      </c>
      <c r="F102" t="s">
        <v>154</v>
      </c>
      <c r="G102" s="2" t="s">
        <v>254</v>
      </c>
      <c r="H102">
        <v>1146</v>
      </c>
      <c r="I102" t="s">
        <v>21</v>
      </c>
      <c r="J102" t="s">
        <v>21</v>
      </c>
      <c r="K102" t="s">
        <v>22</v>
      </c>
      <c r="L102">
        <v>0</v>
      </c>
      <c r="M102">
        <v>0</v>
      </c>
      <c r="N102">
        <v>1017058.662</v>
      </c>
      <c r="O102">
        <v>1033270.583</v>
      </c>
      <c r="P102">
        <v>8522534.8469999991</v>
      </c>
      <c r="Q102">
        <v>3465117.9079999998</v>
      </c>
      <c r="R102">
        <v>0</v>
      </c>
      <c r="S102">
        <v>1</v>
      </c>
      <c r="T102" t="b">
        <f t="shared" si="17"/>
        <v>1</v>
      </c>
      <c r="U102">
        <f t="shared" si="18"/>
        <v>137237.71077619048</v>
      </c>
      <c r="V102">
        <f t="shared" si="19"/>
        <v>737.95902492397227</v>
      </c>
      <c r="W102">
        <f t="shared" si="20"/>
        <v>0.84531727294084313</v>
      </c>
      <c r="X102" t="str">
        <f t="shared" si="16"/>
        <v>NA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 s="4">
        <v>0.57099999999999995</v>
      </c>
      <c r="AF102" s="4">
        <v>1.40605E-2</v>
      </c>
      <c r="AG102" s="4">
        <v>0.57499999999999996</v>
      </c>
      <c r="AH102" s="4">
        <v>5.1829799999999997</v>
      </c>
      <c r="AI102" s="4" t="s">
        <v>254</v>
      </c>
      <c r="AJ102" s="4" t="s">
        <v>458</v>
      </c>
      <c r="AK102" s="5" t="s">
        <v>717</v>
      </c>
      <c r="AL102" s="4" t="s">
        <v>253</v>
      </c>
      <c r="AM102" s="4" t="s">
        <v>718</v>
      </c>
      <c r="AN102" s="4">
        <v>17.0608</v>
      </c>
      <c r="AO102" s="4">
        <v>200.28700000000001</v>
      </c>
      <c r="AP102" s="4">
        <v>6.1944099999999995E-5</v>
      </c>
      <c r="AQ102" s="4">
        <v>0.94299999999999995</v>
      </c>
      <c r="AR102" s="4">
        <v>1.81552E-4</v>
      </c>
      <c r="AS102" s="4">
        <v>68.358000000000004</v>
      </c>
      <c r="AT102" s="4">
        <v>7.51</v>
      </c>
      <c r="AU102" s="4">
        <v>32.241</v>
      </c>
      <c r="AV102" s="4">
        <v>135.28399999999999</v>
      </c>
      <c r="AW102" s="4">
        <v>6.7452799999999998E-4</v>
      </c>
      <c r="AX102" s="4">
        <v>1.50661</v>
      </c>
      <c r="AY102" s="4">
        <v>0.174985</v>
      </c>
      <c r="AZ102" s="4">
        <v>6.6221600000000002E-3</v>
      </c>
      <c r="BA102" s="4">
        <v>4.9965099999999998E-11</v>
      </c>
      <c r="BB102" s="4">
        <v>11.4381</v>
      </c>
      <c r="BC102" s="4">
        <v>197.73</v>
      </c>
      <c r="BD102" s="4">
        <v>9.7525399999999996E-6</v>
      </c>
      <c r="BE102" s="4">
        <v>0.98475400000000002</v>
      </c>
      <c r="BF102" s="4">
        <v>4.3201099999999997</v>
      </c>
      <c r="BG102" s="4">
        <v>998.15899999999999</v>
      </c>
      <c r="BH102" s="4">
        <v>2.9653</v>
      </c>
      <c r="BI102" s="4">
        <v>-8.5691400000000009</v>
      </c>
      <c r="BJ102" s="4">
        <v>0.53042100000000003</v>
      </c>
      <c r="BK102" s="4">
        <v>1.3894700000000001E-3</v>
      </c>
      <c r="BL102" s="6" t="s">
        <v>926</v>
      </c>
      <c r="BN102" t="s">
        <v>717</v>
      </c>
      <c r="BO102" t="s">
        <v>254</v>
      </c>
      <c r="BP102" t="s">
        <v>253</v>
      </c>
      <c r="BQ102" t="s">
        <v>994</v>
      </c>
      <c r="BR102" t="s">
        <v>995</v>
      </c>
      <c r="BS102" t="s">
        <v>995</v>
      </c>
      <c r="BT102" t="s">
        <v>995</v>
      </c>
      <c r="BU102" t="s">
        <v>999</v>
      </c>
      <c r="BV102" t="s">
        <v>996</v>
      </c>
      <c r="BW102" t="s">
        <v>995</v>
      </c>
      <c r="BX102" t="s">
        <v>999</v>
      </c>
      <c r="BY102" t="s">
        <v>995</v>
      </c>
      <c r="BZ102" t="s">
        <v>995</v>
      </c>
      <c r="CA102" t="s">
        <v>995</v>
      </c>
      <c r="CB102" t="s">
        <v>995</v>
      </c>
      <c r="CC102" t="s">
        <v>995</v>
      </c>
      <c r="CD102" t="s">
        <v>995</v>
      </c>
      <c r="CE102" t="s">
        <v>995</v>
      </c>
      <c r="CF102" t="s">
        <v>998</v>
      </c>
      <c r="CG102" t="s">
        <v>995</v>
      </c>
      <c r="CH102" t="s">
        <v>995</v>
      </c>
      <c r="CI102" t="s">
        <v>996</v>
      </c>
      <c r="CJ102" t="s">
        <v>994</v>
      </c>
    </row>
    <row r="103" spans="1:88" x14ac:dyDescent="0.35">
      <c r="A103" t="s">
        <v>375</v>
      </c>
      <c r="B103">
        <v>7.79</v>
      </c>
      <c r="C103">
        <v>224.84071399999999</v>
      </c>
      <c r="D103">
        <v>83.9</v>
      </c>
      <c r="E103">
        <v>967093</v>
      </c>
      <c r="F103" t="s">
        <v>376</v>
      </c>
      <c r="G103" s="2" t="s">
        <v>377</v>
      </c>
      <c r="H103">
        <v>1220</v>
      </c>
      <c r="I103">
        <v>1214</v>
      </c>
      <c r="J103">
        <v>6</v>
      </c>
      <c r="K103" t="s">
        <v>43</v>
      </c>
      <c r="L103">
        <v>6098493.6799999997</v>
      </c>
      <c r="M103">
        <v>0</v>
      </c>
      <c r="N103">
        <v>223454.4473</v>
      </c>
      <c r="O103">
        <v>0</v>
      </c>
      <c r="P103">
        <v>447702.87239999999</v>
      </c>
      <c r="Q103">
        <v>0</v>
      </c>
      <c r="R103">
        <v>0</v>
      </c>
      <c r="S103">
        <v>0</v>
      </c>
      <c r="T103" t="b">
        <f t="shared" si="17"/>
        <v>1</v>
      </c>
      <c r="U103">
        <f t="shared" si="18"/>
        <v>5865.6113450000003</v>
      </c>
      <c r="V103">
        <f t="shared" si="19"/>
        <v>100.35531975737948</v>
      </c>
      <c r="W103">
        <f t="shared" si="20"/>
        <v>0.52448501354198163</v>
      </c>
      <c r="X103" t="str">
        <f t="shared" si="16"/>
        <v>NA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 s="4">
        <v>2.7E-2</v>
      </c>
      <c r="AF103" s="4">
        <v>1.84077E-3</v>
      </c>
      <c r="AG103" s="4">
        <v>0.36799999999999999</v>
      </c>
      <c r="AH103" s="4">
        <v>5.7238100000000003</v>
      </c>
      <c r="AI103" s="4" t="s">
        <v>377</v>
      </c>
      <c r="AJ103" s="4" t="s">
        <v>458</v>
      </c>
      <c r="AK103" s="5" t="s">
        <v>770</v>
      </c>
      <c r="AL103" s="4" t="s">
        <v>771</v>
      </c>
      <c r="AM103" s="4" t="s">
        <v>772</v>
      </c>
      <c r="AN103" s="4">
        <v>209.411</v>
      </c>
      <c r="AO103" s="4">
        <v>205.12299999999999</v>
      </c>
      <c r="AP103" s="4">
        <v>1.57761E-6</v>
      </c>
      <c r="AQ103" s="4">
        <v>1.671</v>
      </c>
      <c r="AR103" s="4">
        <v>2.3388400000000002E-6</v>
      </c>
      <c r="AS103" s="4">
        <v>101.18</v>
      </c>
      <c r="AT103" s="4">
        <v>-13.632999999999999</v>
      </c>
      <c r="AU103" s="4" t="s">
        <v>462</v>
      </c>
      <c r="AV103" s="4">
        <v>96.346000000000004</v>
      </c>
      <c r="AW103" s="4" t="s">
        <v>462</v>
      </c>
      <c r="AX103" s="4">
        <v>1.57761</v>
      </c>
      <c r="AY103" s="4">
        <v>0.23442299999999999</v>
      </c>
      <c r="AZ103" s="4">
        <v>1.2734999999999999E-5</v>
      </c>
      <c r="BA103" s="4">
        <v>1.07842E-12</v>
      </c>
      <c r="BB103" s="4">
        <v>6575.58</v>
      </c>
      <c r="BC103" s="4">
        <v>215.053</v>
      </c>
      <c r="BD103" s="4">
        <v>1.02915E-2</v>
      </c>
      <c r="BE103" s="4">
        <v>117.03</v>
      </c>
      <c r="BF103" s="4">
        <v>6.5612399999999997</v>
      </c>
      <c r="BG103" s="4">
        <v>1686.48</v>
      </c>
      <c r="BH103" s="4">
        <v>4.7790900000000001</v>
      </c>
      <c r="BI103" s="4">
        <v>-20.998100000000001</v>
      </c>
      <c r="BJ103" s="4">
        <v>0.219612</v>
      </c>
      <c r="BK103" s="4">
        <v>1.2313900000000001E-5</v>
      </c>
      <c r="BL103" s="6" t="s">
        <v>940</v>
      </c>
      <c r="BN103" t="s">
        <v>770</v>
      </c>
      <c r="BO103" t="s">
        <v>377</v>
      </c>
      <c r="BP103" t="s">
        <v>771</v>
      </c>
      <c r="BQ103" t="s">
        <v>999</v>
      </c>
      <c r="BR103" t="s">
        <v>998</v>
      </c>
      <c r="BS103" t="s">
        <v>998</v>
      </c>
      <c r="BT103" t="s">
        <v>998</v>
      </c>
      <c r="BU103" t="s">
        <v>999</v>
      </c>
      <c r="BV103" t="s">
        <v>996</v>
      </c>
      <c r="BW103" t="s">
        <v>994</v>
      </c>
      <c r="BX103" t="s">
        <v>996</v>
      </c>
      <c r="BY103" t="s">
        <v>995</v>
      </c>
      <c r="BZ103" t="s">
        <v>995</v>
      </c>
      <c r="CA103" t="s">
        <v>999</v>
      </c>
      <c r="CB103" t="s">
        <v>999</v>
      </c>
      <c r="CC103" t="s">
        <v>999</v>
      </c>
      <c r="CD103" t="s">
        <v>999</v>
      </c>
      <c r="CE103" t="s">
        <v>997</v>
      </c>
      <c r="CF103" t="s">
        <v>998</v>
      </c>
      <c r="CG103" t="s">
        <v>998</v>
      </c>
      <c r="CH103" t="s">
        <v>998</v>
      </c>
      <c r="CI103" t="s">
        <v>998</v>
      </c>
      <c r="CJ103" t="s">
        <v>996</v>
      </c>
    </row>
    <row r="104" spans="1:88" x14ac:dyDescent="0.35">
      <c r="A104" t="s">
        <v>286</v>
      </c>
      <c r="B104">
        <v>7.5179999999999998</v>
      </c>
      <c r="C104">
        <v>136.08836400000001</v>
      </c>
      <c r="D104">
        <v>55.6</v>
      </c>
      <c r="E104">
        <v>1314658</v>
      </c>
      <c r="F104" t="s">
        <v>154</v>
      </c>
      <c r="G104" s="2" t="s">
        <v>287</v>
      </c>
      <c r="H104">
        <v>1204</v>
      </c>
      <c r="I104" t="s">
        <v>21</v>
      </c>
      <c r="J104" t="s">
        <v>21</v>
      </c>
      <c r="K104" t="s">
        <v>22</v>
      </c>
      <c r="L104">
        <v>0</v>
      </c>
      <c r="M104">
        <v>0</v>
      </c>
      <c r="N104">
        <v>965007.76789999998</v>
      </c>
      <c r="O104">
        <v>2337047.932</v>
      </c>
      <c r="P104">
        <v>5084761.7079999996</v>
      </c>
      <c r="Q104">
        <v>815788.59259999997</v>
      </c>
      <c r="R104">
        <v>0</v>
      </c>
      <c r="S104">
        <v>1</v>
      </c>
      <c r="T104" t="b">
        <f t="shared" si="17"/>
        <v>1</v>
      </c>
      <c r="U104">
        <f t="shared" si="18"/>
        <v>83417.515676904746</v>
      </c>
      <c r="V104">
        <f t="shared" si="19"/>
        <v>426.91407024268784</v>
      </c>
      <c r="W104">
        <f t="shared" si="20"/>
        <v>0.99656649260452301</v>
      </c>
      <c r="X104">
        <f t="shared" si="16"/>
        <v>426.91407024268784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 s="4">
        <v>0.52300000000000002</v>
      </c>
      <c r="AF104" s="4">
        <v>7.4130999999999997E-3</v>
      </c>
      <c r="AG104" s="4">
        <v>0.80300000000000005</v>
      </c>
      <c r="AH104" s="4">
        <v>8.1442999999999994</v>
      </c>
      <c r="AI104" s="4" t="s">
        <v>287</v>
      </c>
      <c r="AJ104" s="4" t="s">
        <v>458</v>
      </c>
      <c r="AK104" s="5" t="s">
        <v>758</v>
      </c>
      <c r="AL104" s="4" t="s">
        <v>759</v>
      </c>
      <c r="AM104" s="4" t="s">
        <v>760</v>
      </c>
      <c r="AN104" s="4">
        <v>13.6144</v>
      </c>
      <c r="AO104" s="4">
        <v>225.86600000000001</v>
      </c>
      <c r="AP104" s="4">
        <v>2.23357E-5</v>
      </c>
      <c r="AQ104" s="4">
        <v>1.006</v>
      </c>
      <c r="AR104" s="4">
        <v>1.09901E-4</v>
      </c>
      <c r="AS104" s="4">
        <v>93.942999999999998</v>
      </c>
      <c r="AT104" s="4">
        <v>43.734999999999999</v>
      </c>
      <c r="AU104" s="4">
        <v>35.212000000000003</v>
      </c>
      <c r="AV104" s="4">
        <v>139.12299999999999</v>
      </c>
      <c r="AW104" s="4">
        <v>4.8865200000000001E-4</v>
      </c>
      <c r="AX104" s="4">
        <v>5.7147899999999998</v>
      </c>
      <c r="AY104" s="4">
        <v>2.4043599999999998E-2</v>
      </c>
      <c r="AZ104" s="4">
        <v>1.48594E-2</v>
      </c>
      <c r="BA104" s="4">
        <v>8.0507299999999994E-11</v>
      </c>
      <c r="BB104" s="4">
        <v>8.5072700000000001</v>
      </c>
      <c r="BC104" s="4">
        <v>220.99299999999999</v>
      </c>
      <c r="BD104" s="4">
        <v>1.17929E-6</v>
      </c>
      <c r="BE104" s="4">
        <v>5.0212399999999997E-2</v>
      </c>
      <c r="BF104" s="4">
        <v>6.9904599999999997</v>
      </c>
      <c r="BG104" s="4">
        <v>2086.54</v>
      </c>
      <c r="BH104" s="4">
        <v>2.7292999999999998</v>
      </c>
      <c r="BI104" s="4">
        <v>72.400400000000005</v>
      </c>
      <c r="BJ104" s="4">
        <v>1.6957199999999999E-2</v>
      </c>
      <c r="BK104" s="4">
        <v>8.9049899999999998E-3</v>
      </c>
      <c r="BL104" s="6" t="s">
        <v>937</v>
      </c>
      <c r="BN104" t="s">
        <v>758</v>
      </c>
      <c r="BO104" t="s">
        <v>287</v>
      </c>
      <c r="BP104" t="s">
        <v>759</v>
      </c>
      <c r="BQ104" t="s">
        <v>996</v>
      </c>
      <c r="BR104" t="s">
        <v>997</v>
      </c>
      <c r="BS104" t="s">
        <v>996</v>
      </c>
      <c r="BT104" t="s">
        <v>997</v>
      </c>
      <c r="BU104" t="s">
        <v>996</v>
      </c>
      <c r="BV104" t="s">
        <v>999</v>
      </c>
      <c r="BW104" t="s">
        <v>994</v>
      </c>
      <c r="BX104" t="s">
        <v>999</v>
      </c>
      <c r="BY104" t="s">
        <v>997</v>
      </c>
      <c r="BZ104" t="s">
        <v>997</v>
      </c>
      <c r="CA104" t="s">
        <v>997</v>
      </c>
      <c r="CB104" t="s">
        <v>997</v>
      </c>
      <c r="CC104" t="s">
        <v>999</v>
      </c>
      <c r="CD104" t="s">
        <v>999</v>
      </c>
      <c r="CE104" t="s">
        <v>997</v>
      </c>
      <c r="CF104" t="s">
        <v>994</v>
      </c>
      <c r="CG104" t="s">
        <v>999</v>
      </c>
      <c r="CH104" t="s">
        <v>994</v>
      </c>
      <c r="CI104" t="s">
        <v>996</v>
      </c>
      <c r="CJ104" t="s">
        <v>998</v>
      </c>
    </row>
    <row r="105" spans="1:88" x14ac:dyDescent="0.35">
      <c r="A105" t="s">
        <v>328</v>
      </c>
      <c r="B105">
        <v>16.295000000000002</v>
      </c>
      <c r="C105">
        <v>475.10360700000001</v>
      </c>
      <c r="D105">
        <v>45.4</v>
      </c>
      <c r="E105">
        <v>1431674</v>
      </c>
      <c r="F105" t="s">
        <v>329</v>
      </c>
      <c r="G105" s="2" t="s">
        <v>330</v>
      </c>
      <c r="H105">
        <v>1722</v>
      </c>
      <c r="I105">
        <v>1728</v>
      </c>
      <c r="J105">
        <v>6</v>
      </c>
      <c r="K105" t="s">
        <v>22</v>
      </c>
      <c r="L105">
        <v>0</v>
      </c>
      <c r="M105">
        <v>0</v>
      </c>
      <c r="N105">
        <v>0</v>
      </c>
      <c r="O105">
        <v>3411444.8190000001</v>
      </c>
      <c r="P105">
        <v>2906705.83</v>
      </c>
      <c r="Q105">
        <v>3703567.3509999998</v>
      </c>
      <c r="R105">
        <v>0</v>
      </c>
      <c r="S105">
        <v>1</v>
      </c>
      <c r="T105" t="b">
        <f t="shared" si="17"/>
        <v>1</v>
      </c>
      <c r="U105">
        <f t="shared" si="18"/>
        <v>56567.584830952379</v>
      </c>
      <c r="V105" t="e">
        <f t="shared" si="19"/>
        <v>#DIV/0!</v>
      </c>
      <c r="W105">
        <f t="shared" si="20"/>
        <v>0.66485415742690845</v>
      </c>
      <c r="X105" t="str">
        <f t="shared" si="16"/>
        <v>NA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 s="4">
        <v>0.85699999999999998</v>
      </c>
      <c r="AF105" s="4">
        <v>1.1507999999999999E-2</v>
      </c>
      <c r="AG105" s="4">
        <v>0.24299999999999999</v>
      </c>
      <c r="AH105" s="4">
        <v>18.273800000000001</v>
      </c>
      <c r="AI105" s="4" t="s">
        <v>330</v>
      </c>
      <c r="AJ105" s="4" t="s">
        <v>458</v>
      </c>
      <c r="AK105" s="5" t="s">
        <v>747</v>
      </c>
      <c r="AL105" s="4" t="s">
        <v>328</v>
      </c>
      <c r="AM105" s="4" t="s">
        <v>748</v>
      </c>
      <c r="AN105" s="4">
        <v>1148.1500000000001</v>
      </c>
      <c r="AO105" s="4">
        <v>308.64400000000001</v>
      </c>
      <c r="AP105" s="4">
        <v>8.5506700000000002E-7</v>
      </c>
      <c r="AQ105" s="4">
        <v>0.95199999999999996</v>
      </c>
      <c r="AR105" s="4">
        <v>4.2364300000000002E-6</v>
      </c>
      <c r="AS105" s="4">
        <v>136.15700000000001</v>
      </c>
      <c r="AT105" s="4">
        <v>40.183999999999997</v>
      </c>
      <c r="AU105" s="4">
        <v>33.371000000000002</v>
      </c>
      <c r="AV105" s="4">
        <v>120.40300000000001</v>
      </c>
      <c r="AW105" s="4">
        <v>2.5882100000000001E-5</v>
      </c>
      <c r="AX105" s="4">
        <v>11.7761</v>
      </c>
      <c r="AY105" s="4">
        <v>1.75792E-4</v>
      </c>
      <c r="AZ105" s="4">
        <v>1.10154E-6</v>
      </c>
      <c r="BA105" s="4">
        <v>2.1157900000000001E-11</v>
      </c>
      <c r="BB105" s="4">
        <v>1355.71</v>
      </c>
      <c r="BC105" s="4">
        <v>301.09800000000001</v>
      </c>
      <c r="BD105" s="4">
        <v>5.2418899999999999E-4</v>
      </c>
      <c r="BE105" s="4">
        <v>3.29725</v>
      </c>
      <c r="BF105" s="4">
        <v>7.4454700000000003</v>
      </c>
      <c r="BG105" s="4">
        <v>17170.8</v>
      </c>
      <c r="BH105" s="4">
        <v>5.9312800000000001</v>
      </c>
      <c r="BI105" s="4">
        <v>-9.7201699999999995</v>
      </c>
      <c r="BJ105" s="4">
        <v>3.8930399999999998E-4</v>
      </c>
      <c r="BK105" s="4">
        <v>5.0878199999999997E-5</v>
      </c>
      <c r="BL105" s="6" t="s">
        <v>933</v>
      </c>
      <c r="BN105" t="s">
        <v>747</v>
      </c>
      <c r="BO105" t="s">
        <v>330</v>
      </c>
      <c r="BP105" t="s">
        <v>328</v>
      </c>
      <c r="BQ105" t="s">
        <v>996</v>
      </c>
      <c r="BR105" t="s">
        <v>995</v>
      </c>
      <c r="BS105" t="s">
        <v>995</v>
      </c>
      <c r="BT105" t="s">
        <v>995</v>
      </c>
      <c r="BU105" t="s">
        <v>996</v>
      </c>
      <c r="BV105" t="s">
        <v>999</v>
      </c>
      <c r="BW105" t="s">
        <v>995</v>
      </c>
      <c r="BX105" t="s">
        <v>994</v>
      </c>
      <c r="BY105" t="s">
        <v>995</v>
      </c>
      <c r="BZ105" t="s">
        <v>995</v>
      </c>
      <c r="CA105" t="s">
        <v>995</v>
      </c>
      <c r="CB105" t="s">
        <v>995</v>
      </c>
      <c r="CC105" t="s">
        <v>995</v>
      </c>
      <c r="CD105" t="s">
        <v>995</v>
      </c>
      <c r="CE105" t="s">
        <v>995</v>
      </c>
      <c r="CF105" t="s">
        <v>998</v>
      </c>
      <c r="CG105" t="s">
        <v>998</v>
      </c>
      <c r="CH105" t="s">
        <v>994</v>
      </c>
      <c r="CI105" t="s">
        <v>999</v>
      </c>
      <c r="CJ105" t="s">
        <v>999</v>
      </c>
    </row>
    <row r="106" spans="1:88" x14ac:dyDescent="0.35">
      <c r="A106" t="s">
        <v>120</v>
      </c>
      <c r="B106">
        <v>6.8360000000000003</v>
      </c>
      <c r="C106">
        <v>121.028488</v>
      </c>
      <c r="D106">
        <v>78.8</v>
      </c>
      <c r="E106">
        <v>10993132</v>
      </c>
      <c r="F106" t="s">
        <v>67</v>
      </c>
      <c r="G106" s="2" t="s">
        <v>121</v>
      </c>
      <c r="H106">
        <v>1164</v>
      </c>
      <c r="I106" t="s">
        <v>21</v>
      </c>
      <c r="J106" t="s">
        <v>21</v>
      </c>
      <c r="K106" t="s">
        <v>22</v>
      </c>
      <c r="L106">
        <v>0</v>
      </c>
      <c r="M106">
        <v>0</v>
      </c>
      <c r="N106">
        <v>8053208.824</v>
      </c>
      <c r="O106">
        <v>16915679.780000001</v>
      </c>
      <c r="P106">
        <v>40958881.890000001</v>
      </c>
      <c r="Q106">
        <v>11024153.5</v>
      </c>
      <c r="R106">
        <v>0</v>
      </c>
      <c r="S106">
        <v>1</v>
      </c>
      <c r="T106" t="b">
        <f t="shared" si="17"/>
        <v>1</v>
      </c>
      <c r="U106">
        <f t="shared" si="18"/>
        <v>665400.53937619051</v>
      </c>
      <c r="V106">
        <f t="shared" si="19"/>
        <v>408.60325101635533</v>
      </c>
      <c r="W106">
        <f t="shared" si="20"/>
        <v>0.98703286623110775</v>
      </c>
      <c r="X106">
        <f t="shared" si="16"/>
        <v>408.60325101635533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 s="4">
        <v>0.36399999999999999</v>
      </c>
      <c r="AF106" s="4">
        <v>1.2502600000000001E-2</v>
      </c>
      <c r="AG106" s="4">
        <v>2.9000000000000001E-2</v>
      </c>
      <c r="AH106" s="4">
        <v>3.55959</v>
      </c>
      <c r="AI106" s="4" t="s">
        <v>121</v>
      </c>
      <c r="AJ106" s="4" t="s">
        <v>458</v>
      </c>
      <c r="AK106" s="5" t="s">
        <v>556</v>
      </c>
      <c r="AL106" s="4" t="s">
        <v>557</v>
      </c>
      <c r="AM106" s="4" t="s">
        <v>558</v>
      </c>
      <c r="AN106" s="4">
        <v>4.7862999999999998</v>
      </c>
      <c r="AO106" s="4">
        <v>241.57499999999999</v>
      </c>
      <c r="AP106" s="4">
        <v>1.5885500000000001E-4</v>
      </c>
      <c r="AQ106" s="4">
        <v>1.107</v>
      </c>
      <c r="AR106" s="4">
        <v>3.16228E-4</v>
      </c>
      <c r="AS106" s="4">
        <v>102.387</v>
      </c>
      <c r="AT106" s="4">
        <v>64.230999999999995</v>
      </c>
      <c r="AU106" s="4">
        <v>40.381999999999998</v>
      </c>
      <c r="AV106" s="4">
        <v>149.929</v>
      </c>
      <c r="AW106" s="4">
        <v>7.4816900000000003E-4</v>
      </c>
      <c r="AX106" s="4">
        <v>7.0145499999999998</v>
      </c>
      <c r="AY106" s="4">
        <v>2.15278E-2</v>
      </c>
      <c r="AZ106" s="4">
        <v>5.3456400000000001E-2</v>
      </c>
      <c r="BA106" s="4">
        <v>1.9241699999999999E-12</v>
      </c>
      <c r="BB106" s="4">
        <v>6.0159599999999998</v>
      </c>
      <c r="BC106" s="4">
        <v>218.11199999999999</v>
      </c>
      <c r="BD106" s="4">
        <v>1.18938E-7</v>
      </c>
      <c r="BE106" s="4">
        <v>0.157969</v>
      </c>
      <c r="BF106" s="4">
        <v>6.61381</v>
      </c>
      <c r="BG106" s="4">
        <v>68.514099999999999</v>
      </c>
      <c r="BH106" s="4">
        <v>1.9194500000000001</v>
      </c>
      <c r="BI106" s="4">
        <v>9.8993199999999995</v>
      </c>
      <c r="BJ106" s="4">
        <v>4.12371E-3</v>
      </c>
      <c r="BK106" s="4">
        <v>6.0997799999999998E-2</v>
      </c>
      <c r="BL106" s="6" t="s">
        <v>875</v>
      </c>
      <c r="BN106" t="s">
        <v>556</v>
      </c>
      <c r="BO106" t="s">
        <v>121</v>
      </c>
      <c r="BP106" t="s">
        <v>557</v>
      </c>
      <c r="BQ106" t="s">
        <v>994</v>
      </c>
      <c r="BR106" t="s">
        <v>995</v>
      </c>
      <c r="BS106" t="s">
        <v>995</v>
      </c>
      <c r="BT106" t="s">
        <v>995</v>
      </c>
      <c r="BU106" t="s">
        <v>998</v>
      </c>
      <c r="BV106" t="s">
        <v>999</v>
      </c>
      <c r="BW106" t="s">
        <v>995</v>
      </c>
      <c r="BX106" t="s">
        <v>996</v>
      </c>
      <c r="BY106" t="s">
        <v>995</v>
      </c>
      <c r="BZ106" t="s">
        <v>995</v>
      </c>
      <c r="CA106" t="s">
        <v>995</v>
      </c>
      <c r="CB106" t="s">
        <v>995</v>
      </c>
      <c r="CC106" t="s">
        <v>995</v>
      </c>
      <c r="CD106" t="s">
        <v>999</v>
      </c>
      <c r="CE106" t="s">
        <v>999</v>
      </c>
      <c r="CF106" t="s">
        <v>996</v>
      </c>
      <c r="CG106" t="s">
        <v>995</v>
      </c>
      <c r="CH106" t="s">
        <v>994</v>
      </c>
      <c r="CI106" t="s">
        <v>996</v>
      </c>
      <c r="CJ106" t="s">
        <v>998</v>
      </c>
    </row>
    <row r="107" spans="1:88" x14ac:dyDescent="0.35">
      <c r="A107" t="s">
        <v>397</v>
      </c>
      <c r="B107">
        <v>13.898999999999999</v>
      </c>
      <c r="C107">
        <v>425.05737299999998</v>
      </c>
      <c r="D107">
        <v>9</v>
      </c>
      <c r="E107">
        <v>2053141</v>
      </c>
      <c r="F107" t="s">
        <v>313</v>
      </c>
      <c r="G107" s="2" t="s">
        <v>398</v>
      </c>
      <c r="H107">
        <v>1570</v>
      </c>
      <c r="I107" t="s">
        <v>21</v>
      </c>
      <c r="J107" t="s">
        <v>21</v>
      </c>
      <c r="K107" t="s">
        <v>22</v>
      </c>
      <c r="L107">
        <v>0</v>
      </c>
      <c r="M107">
        <v>0</v>
      </c>
      <c r="N107">
        <v>0</v>
      </c>
      <c r="O107">
        <v>7262061.0159999998</v>
      </c>
      <c r="P107">
        <v>0</v>
      </c>
      <c r="Q107">
        <v>7109925.9840000002</v>
      </c>
      <c r="R107">
        <v>0</v>
      </c>
      <c r="S107">
        <v>-1</v>
      </c>
      <c r="T107" t="b">
        <f t="shared" si="17"/>
        <v>1</v>
      </c>
      <c r="U107">
        <f t="shared" si="18"/>
        <v>17290.621466666667</v>
      </c>
      <c r="V107" t="e">
        <f t="shared" si="19"/>
        <v>#DIV/0!</v>
      </c>
      <c r="W107">
        <f t="shared" si="20"/>
        <v>1.5873015873015876E-2</v>
      </c>
      <c r="X107" t="str">
        <f t="shared" si="16"/>
        <v>NA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 s="4">
        <v>0.88200000000000001</v>
      </c>
      <c r="AF107" s="4">
        <v>1.50314E-2</v>
      </c>
      <c r="AG107" s="4" t="s">
        <v>462</v>
      </c>
      <c r="AH107" s="4">
        <v>4.1229300000000002</v>
      </c>
      <c r="AI107" s="4" t="s">
        <v>398</v>
      </c>
      <c r="AJ107" s="4" t="s">
        <v>458</v>
      </c>
      <c r="AK107" s="5" t="s">
        <v>711</v>
      </c>
      <c r="AL107" s="4" t="s">
        <v>712</v>
      </c>
      <c r="AM107" s="4" t="s">
        <v>713</v>
      </c>
      <c r="AN107" s="4">
        <v>311.17200000000003</v>
      </c>
      <c r="AO107" s="4">
        <v>286.61099999999999</v>
      </c>
      <c r="AP107" s="4">
        <v>3.6559500000000001E-6</v>
      </c>
      <c r="AQ107" s="4">
        <v>0.85499999999999998</v>
      </c>
      <c r="AR107" s="4">
        <v>1.2302699999999999E-6</v>
      </c>
      <c r="AS107" s="4">
        <v>113.245</v>
      </c>
      <c r="AT107" s="4">
        <v>-18.07</v>
      </c>
      <c r="AU107" s="4">
        <v>29.988</v>
      </c>
      <c r="AV107" s="4">
        <v>136.94</v>
      </c>
      <c r="AW107" s="4">
        <v>4.6665899999999996E-6</v>
      </c>
      <c r="AX107" s="4">
        <v>4.0550899999999999</v>
      </c>
      <c r="AY107" s="4">
        <v>1.88365E-3</v>
      </c>
      <c r="AZ107" s="4">
        <v>1.51008E-6</v>
      </c>
      <c r="BA107" s="4">
        <v>1.8520000000000001E-11</v>
      </c>
      <c r="BB107" s="4">
        <v>661.745</v>
      </c>
      <c r="BC107" s="4">
        <v>280.50299999999999</v>
      </c>
      <c r="BD107" s="4">
        <v>2.0852100000000001E-3</v>
      </c>
      <c r="BE107" s="4">
        <v>2.7623500000000001</v>
      </c>
      <c r="BF107" s="4">
        <v>7.5659799999999997</v>
      </c>
      <c r="BG107" s="4">
        <v>2934.68</v>
      </c>
      <c r="BH107" s="4">
        <v>7.1091899999999999</v>
      </c>
      <c r="BI107" s="4">
        <v>-24.0078</v>
      </c>
      <c r="BJ107" s="4">
        <v>5.6907900000000003E-3</v>
      </c>
      <c r="BK107" s="4">
        <v>1.61676E-7</v>
      </c>
      <c r="BL107" s="6" t="s">
        <v>975</v>
      </c>
      <c r="BN107" t="s">
        <v>711</v>
      </c>
      <c r="BO107" t="s">
        <v>398</v>
      </c>
      <c r="BP107" t="s">
        <v>712</v>
      </c>
      <c r="BQ107" t="s">
        <v>996</v>
      </c>
      <c r="BR107" t="s">
        <v>995</v>
      </c>
      <c r="BS107" t="s">
        <v>995</v>
      </c>
      <c r="BT107" t="s">
        <v>995</v>
      </c>
      <c r="BU107" t="s">
        <v>998</v>
      </c>
      <c r="BV107" t="s">
        <v>999</v>
      </c>
      <c r="BW107" t="s">
        <v>995</v>
      </c>
      <c r="BX107" t="s">
        <v>999</v>
      </c>
      <c r="BY107" t="s">
        <v>995</v>
      </c>
      <c r="BZ107" t="s">
        <v>995</v>
      </c>
      <c r="CA107" t="s">
        <v>995</v>
      </c>
      <c r="CB107" t="s">
        <v>995</v>
      </c>
      <c r="CC107" t="s">
        <v>995</v>
      </c>
      <c r="CD107" t="s">
        <v>995</v>
      </c>
      <c r="CE107" t="s">
        <v>995</v>
      </c>
      <c r="CF107" t="s">
        <v>998</v>
      </c>
      <c r="CG107" t="s">
        <v>998</v>
      </c>
      <c r="CH107" t="s">
        <v>994</v>
      </c>
      <c r="CI107" t="s">
        <v>994</v>
      </c>
      <c r="CJ107" t="s">
        <v>994</v>
      </c>
    </row>
    <row r="108" spans="1:88" x14ac:dyDescent="0.35">
      <c r="A108" t="s">
        <v>80</v>
      </c>
      <c r="B108">
        <v>6.5179999999999998</v>
      </c>
      <c r="C108">
        <v>138.067566</v>
      </c>
      <c r="D108">
        <v>8.6</v>
      </c>
      <c r="E108">
        <v>15506032</v>
      </c>
      <c r="F108" t="s">
        <v>24</v>
      </c>
      <c r="G108" s="2" t="s">
        <v>81</v>
      </c>
      <c r="H108">
        <v>1146</v>
      </c>
      <c r="I108" t="s">
        <v>21</v>
      </c>
      <c r="J108" t="s">
        <v>21</v>
      </c>
      <c r="K108" t="s">
        <v>22</v>
      </c>
      <c r="L108">
        <v>0</v>
      </c>
      <c r="M108">
        <v>0</v>
      </c>
      <c r="N108">
        <v>9544597.9810000006</v>
      </c>
      <c r="O108">
        <v>24041857.460000001</v>
      </c>
      <c r="P108">
        <v>58946163.450000003</v>
      </c>
      <c r="Q108">
        <v>16009605.109999999</v>
      </c>
      <c r="R108">
        <v>0</v>
      </c>
      <c r="S108">
        <v>1</v>
      </c>
      <c r="T108" t="b">
        <f t="shared" si="17"/>
        <v>1</v>
      </c>
      <c r="U108">
        <f t="shared" si="18"/>
        <v>971502.87539761909</v>
      </c>
      <c r="V108">
        <f t="shared" si="19"/>
        <v>517.58665548136719</v>
      </c>
      <c r="W108">
        <f t="shared" si="20"/>
        <v>0.98943105297919109</v>
      </c>
      <c r="X108">
        <f t="shared" si="16"/>
        <v>517.58665548136719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 s="4">
        <v>0.55400000000000005</v>
      </c>
      <c r="AF108" s="4">
        <v>1.3365999999999999E-2</v>
      </c>
      <c r="AG108" s="4">
        <v>8.6999999999999994E-2</v>
      </c>
      <c r="AH108" s="4">
        <v>4.1295099999999998</v>
      </c>
      <c r="AI108" s="4" t="s">
        <v>81</v>
      </c>
      <c r="AJ108" s="4" t="s">
        <v>458</v>
      </c>
      <c r="AK108" s="5" t="s">
        <v>543</v>
      </c>
      <c r="AL108" s="4" t="s">
        <v>544</v>
      </c>
      <c r="AM108" s="4" t="s">
        <v>545</v>
      </c>
      <c r="AN108" s="4">
        <v>12.4451</v>
      </c>
      <c r="AO108" s="4">
        <v>205.596</v>
      </c>
      <c r="AP108" s="4">
        <v>1.4288899999999999E-4</v>
      </c>
      <c r="AQ108" s="4">
        <v>0.998</v>
      </c>
      <c r="AR108" s="4">
        <v>6.1094199999999995E-4</v>
      </c>
      <c r="AS108" s="4">
        <v>72.08</v>
      </c>
      <c r="AT108" s="4">
        <v>2.8029999999999999</v>
      </c>
      <c r="AU108" s="4">
        <v>33.728000000000002</v>
      </c>
      <c r="AV108" s="4">
        <v>144.35499999999999</v>
      </c>
      <c r="AW108" s="4">
        <v>1.5523900000000001E-3</v>
      </c>
      <c r="AX108" s="4">
        <v>1.94984</v>
      </c>
      <c r="AY108" s="4">
        <v>0.46773500000000001</v>
      </c>
      <c r="AZ108" s="4">
        <v>2.6181800000000002E-2</v>
      </c>
      <c r="BA108" s="4">
        <v>3.4871299999999999E-11</v>
      </c>
      <c r="BB108" s="4">
        <v>7.9459600000000004</v>
      </c>
      <c r="BC108" s="4">
        <v>206.12899999999999</v>
      </c>
      <c r="BD108" s="4">
        <v>4.0137000000000002E-6</v>
      </c>
      <c r="BE108" s="4">
        <v>1.23644</v>
      </c>
      <c r="BF108" s="4">
        <v>4.4392699999999996</v>
      </c>
      <c r="BG108" s="4">
        <v>107.581</v>
      </c>
      <c r="BH108" s="4">
        <v>1.6011299999999999</v>
      </c>
      <c r="BI108" s="4">
        <v>22.581800000000001</v>
      </c>
      <c r="BJ108" s="4">
        <v>0.46588600000000002</v>
      </c>
      <c r="BK108" s="4">
        <v>3.5773600000000003E-2</v>
      </c>
      <c r="BL108" s="6" t="s">
        <v>977</v>
      </c>
      <c r="BN108" t="s">
        <v>543</v>
      </c>
      <c r="BO108" t="s">
        <v>81</v>
      </c>
      <c r="BP108" t="s">
        <v>544</v>
      </c>
      <c r="BQ108" t="s">
        <v>994</v>
      </c>
      <c r="BR108" t="s">
        <v>997</v>
      </c>
      <c r="BS108" t="s">
        <v>999</v>
      </c>
      <c r="BT108" t="s">
        <v>997</v>
      </c>
      <c r="BU108" t="s">
        <v>996</v>
      </c>
      <c r="BV108" t="s">
        <v>996</v>
      </c>
      <c r="BW108" t="s">
        <v>997</v>
      </c>
      <c r="BX108" t="s">
        <v>999</v>
      </c>
      <c r="BY108" t="s">
        <v>997</v>
      </c>
      <c r="BZ108" t="s">
        <v>994</v>
      </c>
      <c r="CA108" t="s">
        <v>997</v>
      </c>
      <c r="CB108" t="s">
        <v>995</v>
      </c>
      <c r="CC108" t="s">
        <v>997</v>
      </c>
      <c r="CD108" t="s">
        <v>997</v>
      </c>
      <c r="CE108" t="s">
        <v>997</v>
      </c>
      <c r="CF108" t="s">
        <v>996</v>
      </c>
      <c r="CG108" t="s">
        <v>998</v>
      </c>
      <c r="CH108" t="s">
        <v>994</v>
      </c>
      <c r="CI108" t="s">
        <v>996</v>
      </c>
      <c r="CJ108" t="s">
        <v>998</v>
      </c>
    </row>
    <row r="109" spans="1:88" x14ac:dyDescent="0.35">
      <c r="A109" t="s">
        <v>192</v>
      </c>
      <c r="B109">
        <v>7.8810000000000002</v>
      </c>
      <c r="C109">
        <v>105.069954</v>
      </c>
      <c r="D109">
        <v>23</v>
      </c>
      <c r="E109">
        <v>5819327</v>
      </c>
      <c r="F109" t="s">
        <v>193</v>
      </c>
      <c r="G109" s="2" t="s">
        <v>194</v>
      </c>
      <c r="H109">
        <v>1225</v>
      </c>
      <c r="I109">
        <v>1220</v>
      </c>
      <c r="J109">
        <v>5</v>
      </c>
      <c r="K109" t="s">
        <v>22</v>
      </c>
      <c r="L109">
        <v>1655494.4040000001</v>
      </c>
      <c r="M109">
        <v>0</v>
      </c>
      <c r="N109">
        <v>5343912.8729999997</v>
      </c>
      <c r="O109">
        <v>9219834.0470000003</v>
      </c>
      <c r="P109">
        <v>21342032.739999998</v>
      </c>
      <c r="Q109">
        <v>3174014.9389999998</v>
      </c>
      <c r="R109">
        <v>0</v>
      </c>
      <c r="S109">
        <v>1</v>
      </c>
      <c r="T109" t="b">
        <f t="shared" si="17"/>
        <v>1</v>
      </c>
      <c r="U109">
        <f t="shared" si="18"/>
        <v>339481.72525714285</v>
      </c>
      <c r="V109">
        <f t="shared" si="19"/>
        <v>299.37089633010567</v>
      </c>
      <c r="W109">
        <f t="shared" si="20"/>
        <v>0.98087700791718935</v>
      </c>
      <c r="X109">
        <f t="shared" si="16"/>
        <v>299.37089633010567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 s="4">
        <v>0.65700000000000003</v>
      </c>
      <c r="AF109" s="4">
        <v>2.70396E-2</v>
      </c>
      <c r="AG109" s="4">
        <v>0.42199999999999999</v>
      </c>
      <c r="AH109" s="4">
        <v>3.5431900000000001</v>
      </c>
      <c r="AI109" s="4" t="s">
        <v>194</v>
      </c>
      <c r="AJ109" s="4" t="s">
        <v>458</v>
      </c>
      <c r="AK109" s="5" t="s">
        <v>621</v>
      </c>
      <c r="AL109" s="4" t="s">
        <v>622</v>
      </c>
      <c r="AM109" s="4" t="s">
        <v>623</v>
      </c>
      <c r="AN109" s="4" t="s">
        <v>462</v>
      </c>
      <c r="AO109" s="4">
        <v>212.30099999999999</v>
      </c>
      <c r="AP109" s="4">
        <v>2.2130899999999998E-5</v>
      </c>
      <c r="AQ109" s="4">
        <v>0.92600000000000005</v>
      </c>
      <c r="AR109" s="4">
        <v>4.9888400000000002E-5</v>
      </c>
      <c r="AS109" s="4">
        <v>65.72</v>
      </c>
      <c r="AT109" s="4">
        <v>62.72</v>
      </c>
      <c r="AU109" s="4" t="s">
        <v>462</v>
      </c>
      <c r="AV109" s="4">
        <v>117.169</v>
      </c>
      <c r="AW109" s="4">
        <v>1.3335199999999999E-4</v>
      </c>
      <c r="AX109" s="4">
        <v>1.9275199999999999</v>
      </c>
      <c r="AY109" s="4">
        <v>0.30619600000000002</v>
      </c>
      <c r="AZ109" s="4">
        <v>3.6643800000000001E-3</v>
      </c>
      <c r="BA109" s="4">
        <v>4.1476299999999998E-11</v>
      </c>
      <c r="BB109" s="4">
        <v>34.4878</v>
      </c>
      <c r="BC109" s="4">
        <v>229.97399999999999</v>
      </c>
      <c r="BD109" s="4">
        <v>4.5980399999999998E-5</v>
      </c>
      <c r="BE109" s="4">
        <v>8.3506899999999995E-2</v>
      </c>
      <c r="BF109" s="4">
        <v>5.0090700000000004</v>
      </c>
      <c r="BG109" s="4">
        <v>1090.77</v>
      </c>
      <c r="BH109" s="4">
        <v>2.5221100000000001</v>
      </c>
      <c r="BI109" s="4">
        <v>-4.8135599999999998</v>
      </c>
      <c r="BJ109" s="4">
        <v>0.59637499999999999</v>
      </c>
      <c r="BK109" s="4">
        <v>9.5787200000000006E-3</v>
      </c>
      <c r="BL109" s="6" t="s">
        <v>899</v>
      </c>
      <c r="BN109" t="s">
        <v>621</v>
      </c>
      <c r="BO109" t="s">
        <v>194</v>
      </c>
      <c r="BP109" t="s">
        <v>622</v>
      </c>
      <c r="BQ109" t="s">
        <v>996</v>
      </c>
      <c r="BR109" t="s">
        <v>995</v>
      </c>
      <c r="BS109" t="s">
        <v>995</v>
      </c>
      <c r="BT109" t="s">
        <v>995</v>
      </c>
      <c r="BU109" t="s">
        <v>998</v>
      </c>
      <c r="BV109" t="s">
        <v>996</v>
      </c>
      <c r="BW109" t="s">
        <v>995</v>
      </c>
      <c r="BX109" t="s">
        <v>999</v>
      </c>
      <c r="BY109" t="s">
        <v>995</v>
      </c>
      <c r="BZ109" t="s">
        <v>995</v>
      </c>
      <c r="CA109" t="s">
        <v>995</v>
      </c>
      <c r="CB109" t="s">
        <v>995</v>
      </c>
      <c r="CC109" t="s">
        <v>999</v>
      </c>
      <c r="CD109" t="s">
        <v>995</v>
      </c>
      <c r="CE109" t="s">
        <v>995</v>
      </c>
      <c r="CF109" t="s">
        <v>996</v>
      </c>
      <c r="CG109" t="s">
        <v>995</v>
      </c>
      <c r="CH109" t="s">
        <v>994</v>
      </c>
      <c r="CI109" t="s">
        <v>996</v>
      </c>
      <c r="CJ109" t="s">
        <v>999</v>
      </c>
    </row>
    <row r="110" spans="1:88" x14ac:dyDescent="0.35">
      <c r="A110" t="s">
        <v>343</v>
      </c>
      <c r="B110">
        <v>16.986999999999998</v>
      </c>
      <c r="C110">
        <v>219.13797</v>
      </c>
      <c r="D110">
        <v>86.2</v>
      </c>
      <c r="E110">
        <v>809537</v>
      </c>
      <c r="F110" t="s">
        <v>344</v>
      </c>
      <c r="G110" s="2" t="s">
        <v>345</v>
      </c>
      <c r="H110">
        <v>1767</v>
      </c>
      <c r="I110" t="s">
        <v>21</v>
      </c>
      <c r="J110" t="s">
        <v>21</v>
      </c>
      <c r="K110" t="s">
        <v>22</v>
      </c>
      <c r="L110">
        <v>299314.85129999998</v>
      </c>
      <c r="M110">
        <v>156371.99419999999</v>
      </c>
      <c r="N110">
        <v>143317.6679</v>
      </c>
      <c r="O110">
        <v>1243474.9939999999</v>
      </c>
      <c r="P110">
        <v>2052726.9890000001</v>
      </c>
      <c r="Q110">
        <v>1592257.7479999999</v>
      </c>
      <c r="R110">
        <v>179294.7555</v>
      </c>
      <c r="S110">
        <v>1</v>
      </c>
      <c r="T110" t="b">
        <f t="shared" si="17"/>
        <v>1</v>
      </c>
      <c r="U110">
        <f t="shared" si="18"/>
        <v>34287.502243571435</v>
      </c>
      <c r="V110">
        <f t="shared" si="19"/>
        <v>1332.2916490884375</v>
      </c>
      <c r="W110">
        <f t="shared" si="20"/>
        <v>0.95977445117223259</v>
      </c>
      <c r="X110">
        <f t="shared" si="16"/>
        <v>1332.2916490884375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 s="4">
        <v>0.86599999999999999</v>
      </c>
      <c r="AF110" s="4">
        <v>1.10154E-2</v>
      </c>
      <c r="AG110" s="4">
        <v>0.115</v>
      </c>
      <c r="AH110" s="4">
        <v>5.3606299999999996</v>
      </c>
      <c r="AI110" s="4" t="s">
        <v>345</v>
      </c>
      <c r="AJ110" s="4" t="s">
        <v>458</v>
      </c>
      <c r="AK110" s="5" t="s">
        <v>793</v>
      </c>
      <c r="AL110" s="4" t="s">
        <v>794</v>
      </c>
      <c r="AM110" s="4" t="s">
        <v>795</v>
      </c>
      <c r="AN110" s="4" t="s">
        <v>462</v>
      </c>
      <c r="AO110" s="4">
        <v>306.27</v>
      </c>
      <c r="AP110" s="4">
        <v>3.60579E-6</v>
      </c>
      <c r="AQ110" s="4">
        <v>0.99199999999999999</v>
      </c>
      <c r="AR110" s="4">
        <v>3.5155999999999998E-6</v>
      </c>
      <c r="AS110" s="4">
        <v>135.12200000000001</v>
      </c>
      <c r="AT110" s="4">
        <v>103.16800000000001</v>
      </c>
      <c r="AU110" s="4" t="s">
        <v>462</v>
      </c>
      <c r="AV110" s="4">
        <v>120.752</v>
      </c>
      <c r="AW110" s="4">
        <v>2.3823199999999999E-5</v>
      </c>
      <c r="AX110" s="4" t="s">
        <v>462</v>
      </c>
      <c r="AY110" s="4">
        <v>5.5718599999999999E-4</v>
      </c>
      <c r="AZ110" s="4">
        <v>7.2276999999999999E-5</v>
      </c>
      <c r="BA110" s="4">
        <v>1.7365E-11</v>
      </c>
      <c r="BB110" s="4">
        <v>491.85</v>
      </c>
      <c r="BC110" s="4">
        <v>270.47300000000001</v>
      </c>
      <c r="BD110" s="4">
        <v>3.11036E-9</v>
      </c>
      <c r="BE110" s="4">
        <v>2.46428</v>
      </c>
      <c r="BF110" s="4">
        <v>8.9241499999999991</v>
      </c>
      <c r="BG110" s="4">
        <v>2572.27</v>
      </c>
      <c r="BH110" s="4">
        <v>4.4062900000000003</v>
      </c>
      <c r="BI110" s="4">
        <v>185.58699999999999</v>
      </c>
      <c r="BJ110" s="4">
        <v>1.09048E-7</v>
      </c>
      <c r="BK110" s="4">
        <v>2.7168599999999999E-5</v>
      </c>
      <c r="BL110" s="6" t="s">
        <v>946</v>
      </c>
      <c r="BN110" t="s">
        <v>793</v>
      </c>
      <c r="BO110" t="s">
        <v>345</v>
      </c>
      <c r="BP110" t="s">
        <v>794</v>
      </c>
      <c r="BQ110" t="s">
        <v>994</v>
      </c>
      <c r="BR110" t="s">
        <v>995</v>
      </c>
      <c r="BS110" t="s">
        <v>995</v>
      </c>
      <c r="BT110" t="s">
        <v>995</v>
      </c>
      <c r="BU110" t="s">
        <v>999</v>
      </c>
      <c r="BV110" t="s">
        <v>996</v>
      </c>
      <c r="BW110" t="s">
        <v>995</v>
      </c>
      <c r="BX110" t="s">
        <v>999</v>
      </c>
      <c r="BY110" t="s">
        <v>995</v>
      </c>
      <c r="BZ110" t="s">
        <v>995</v>
      </c>
      <c r="CA110" t="s">
        <v>995</v>
      </c>
      <c r="CB110" t="s">
        <v>995</v>
      </c>
      <c r="CC110" t="s">
        <v>999</v>
      </c>
      <c r="CD110" t="s">
        <v>999</v>
      </c>
      <c r="CE110" t="s">
        <v>995</v>
      </c>
      <c r="CF110" t="s">
        <v>998</v>
      </c>
      <c r="CG110" t="s">
        <v>995</v>
      </c>
      <c r="CH110" t="s">
        <v>995</v>
      </c>
      <c r="CI110" t="s">
        <v>997</v>
      </c>
      <c r="CJ110" t="s">
        <v>999</v>
      </c>
    </row>
    <row r="111" spans="1:88" x14ac:dyDescent="0.35">
      <c r="A111" t="s">
        <v>384</v>
      </c>
      <c r="B111">
        <v>13.217000000000001</v>
      </c>
      <c r="C111">
        <v>167.08551</v>
      </c>
      <c r="D111">
        <v>52.1</v>
      </c>
      <c r="E111">
        <v>49567</v>
      </c>
      <c r="F111" t="s">
        <v>364</v>
      </c>
      <c r="G111" s="2" t="s">
        <v>385</v>
      </c>
      <c r="H111">
        <v>1529</v>
      </c>
      <c r="I111">
        <v>1546</v>
      </c>
      <c r="J111">
        <v>17</v>
      </c>
      <c r="K111" t="s">
        <v>22</v>
      </c>
      <c r="L111">
        <v>151614.34959999999</v>
      </c>
      <c r="M111">
        <v>0</v>
      </c>
      <c r="N111">
        <v>0</v>
      </c>
      <c r="O111">
        <v>0</v>
      </c>
      <c r="P111">
        <v>195354.65040000001</v>
      </c>
      <c r="Q111">
        <v>0</v>
      </c>
      <c r="R111">
        <v>0</v>
      </c>
      <c r="S111">
        <v>1</v>
      </c>
      <c r="T111" t="b">
        <f t="shared" si="17"/>
        <v>1</v>
      </c>
      <c r="U111">
        <f t="shared" si="18"/>
        <v>3255.91084</v>
      </c>
      <c r="V111" t="e">
        <f t="shared" si="19"/>
        <v>#DIV/0!</v>
      </c>
      <c r="W111">
        <f t="shared" si="20"/>
        <v>0.77777777777777779</v>
      </c>
      <c r="X111" t="str">
        <f t="shared" si="16"/>
        <v>NA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 s="4">
        <v>0.64</v>
      </c>
      <c r="AF111" s="4">
        <v>1.65959E-2</v>
      </c>
      <c r="AG111" s="4">
        <v>0.53500000000000003</v>
      </c>
      <c r="AH111" s="4">
        <v>15.139799999999999</v>
      </c>
      <c r="AI111" s="4" t="s">
        <v>385</v>
      </c>
      <c r="AJ111" s="4" t="s">
        <v>458</v>
      </c>
      <c r="AK111" s="5" t="s">
        <v>841</v>
      </c>
      <c r="AL111" s="4" t="s">
        <v>842</v>
      </c>
      <c r="AM111" s="4" t="s">
        <v>843</v>
      </c>
      <c r="AN111" s="4">
        <v>807.23500000000001</v>
      </c>
      <c r="AO111" s="4">
        <v>270.202</v>
      </c>
      <c r="AP111" s="4">
        <v>3.2284899999999998E-6</v>
      </c>
      <c r="AQ111" s="4">
        <v>0.96599999999999997</v>
      </c>
      <c r="AR111" s="4">
        <v>1.0543900000000001E-5</v>
      </c>
      <c r="AS111" s="4">
        <v>112.94</v>
      </c>
      <c r="AT111" s="4">
        <v>30.286000000000001</v>
      </c>
      <c r="AU111" s="4">
        <v>38.770000000000003</v>
      </c>
      <c r="AV111" s="4">
        <v>126.626</v>
      </c>
      <c r="AW111" s="4">
        <v>2.8840299999999999E-5</v>
      </c>
      <c r="AX111" s="4" t="s">
        <v>462</v>
      </c>
      <c r="AY111" s="4">
        <v>2.84446E-3</v>
      </c>
      <c r="AZ111" s="4">
        <v>1.5240499999999999E-5</v>
      </c>
      <c r="BA111" s="4">
        <v>3.1360999999999998E-11</v>
      </c>
      <c r="BB111" s="4">
        <v>638.41200000000003</v>
      </c>
      <c r="BC111" s="4">
        <v>275.39999999999998</v>
      </c>
      <c r="BD111" s="4">
        <v>5.2991699999999997E-4</v>
      </c>
      <c r="BE111" s="4">
        <v>3.0748700000000002</v>
      </c>
      <c r="BF111" s="4">
        <v>7.25901</v>
      </c>
      <c r="BG111" s="4">
        <v>1958.85</v>
      </c>
      <c r="BH111" s="4">
        <v>4.8624999999999998</v>
      </c>
      <c r="BI111" s="4">
        <v>19</v>
      </c>
      <c r="BJ111" s="4">
        <v>3.0680500000000001E-3</v>
      </c>
      <c r="BK111" s="4">
        <v>2.4051699999999999E-6</v>
      </c>
      <c r="BL111" s="6" t="s">
        <v>964</v>
      </c>
      <c r="BN111" t="s">
        <v>841</v>
      </c>
      <c r="BO111" t="s">
        <v>385</v>
      </c>
      <c r="BP111" t="s">
        <v>842</v>
      </c>
      <c r="BQ111" t="s">
        <v>996</v>
      </c>
      <c r="BR111" t="s">
        <v>995</v>
      </c>
      <c r="BS111" t="s">
        <v>995</v>
      </c>
      <c r="BT111" t="s">
        <v>995</v>
      </c>
      <c r="BU111" t="s">
        <v>998</v>
      </c>
      <c r="BV111" t="s">
        <v>999</v>
      </c>
      <c r="BW111" t="s">
        <v>995</v>
      </c>
      <c r="BX111" t="s">
        <v>999</v>
      </c>
      <c r="BY111" t="s">
        <v>995</v>
      </c>
      <c r="BZ111" t="s">
        <v>995</v>
      </c>
      <c r="CA111" t="s">
        <v>995</v>
      </c>
      <c r="CB111" t="s">
        <v>995</v>
      </c>
      <c r="CC111" t="s">
        <v>995</v>
      </c>
      <c r="CD111" t="s">
        <v>995</v>
      </c>
      <c r="CE111" t="s">
        <v>995</v>
      </c>
      <c r="CF111" t="s">
        <v>998</v>
      </c>
      <c r="CG111" t="s">
        <v>995</v>
      </c>
      <c r="CH111" t="s">
        <v>994</v>
      </c>
      <c r="CI111" t="s">
        <v>999</v>
      </c>
      <c r="CJ111" t="s">
        <v>994</v>
      </c>
    </row>
    <row r="112" spans="1:88" x14ac:dyDescent="0.35">
      <c r="A112" t="s">
        <v>51</v>
      </c>
      <c r="B112">
        <v>3.9510000000000001</v>
      </c>
      <c r="C112">
        <v>95.012778999999995</v>
      </c>
      <c r="D112">
        <v>72.400000000000006</v>
      </c>
      <c r="E112">
        <v>40286434</v>
      </c>
      <c r="F112" t="s">
        <v>52</v>
      </c>
      <c r="G112" s="2" t="s">
        <v>53</v>
      </c>
      <c r="H112">
        <v>978</v>
      </c>
      <c r="I112" t="s">
        <v>21</v>
      </c>
      <c r="J112" t="s">
        <v>21</v>
      </c>
      <c r="K112" t="s">
        <v>22</v>
      </c>
      <c r="L112">
        <v>0</v>
      </c>
      <c r="M112">
        <v>41238.468690000002</v>
      </c>
      <c r="N112">
        <v>55940225.369999997</v>
      </c>
      <c r="O112">
        <v>77184383.629999995</v>
      </c>
      <c r="P112">
        <v>95697198.370000005</v>
      </c>
      <c r="Q112">
        <v>53141992.159999996</v>
      </c>
      <c r="R112">
        <v>0</v>
      </c>
      <c r="S112">
        <v>1</v>
      </c>
      <c r="T112" t="b">
        <f t="shared" si="17"/>
        <v>1</v>
      </c>
      <c r="U112">
        <f t="shared" si="18"/>
        <v>1378661.6756346431</v>
      </c>
      <c r="V112">
        <f t="shared" si="19"/>
        <v>71.070455538996001</v>
      </c>
      <c r="W112">
        <f t="shared" si="20"/>
        <v>0.77502793873825471</v>
      </c>
      <c r="X112" t="str">
        <f t="shared" si="16"/>
        <v>NA</v>
      </c>
      <c r="Y112">
        <v>0</v>
      </c>
      <c r="Z112">
        <v>2</v>
      </c>
      <c r="AA112">
        <v>0</v>
      </c>
      <c r="AB112">
        <v>0</v>
      </c>
      <c r="AC112">
        <v>0</v>
      </c>
      <c r="AD112">
        <v>0</v>
      </c>
      <c r="AE112" s="4">
        <v>0.64300000000000002</v>
      </c>
      <c r="AF112" s="4">
        <v>2.39332E-3</v>
      </c>
      <c r="AG112" s="4">
        <v>0.57199999999999995</v>
      </c>
      <c r="AH112" s="4">
        <v>4.6131700000000002</v>
      </c>
      <c r="AI112" s="4" t="s">
        <v>53</v>
      </c>
      <c r="AJ112" s="4" t="s">
        <v>458</v>
      </c>
      <c r="AK112" s="5" t="s">
        <v>484</v>
      </c>
      <c r="AL112" s="4" t="s">
        <v>485</v>
      </c>
      <c r="AM112" s="4" t="s">
        <v>486</v>
      </c>
      <c r="AN112" s="4">
        <v>5.1286100000000001</v>
      </c>
      <c r="AO112" s="4">
        <v>170.82499999999999</v>
      </c>
      <c r="AP112" s="4">
        <v>6.1801599999999999E-4</v>
      </c>
      <c r="AQ112" s="4">
        <v>1.1319999999999999</v>
      </c>
      <c r="AR112" s="4">
        <v>1.0739899999999999E-3</v>
      </c>
      <c r="AS112" s="4">
        <v>54.427</v>
      </c>
      <c r="AT112" s="4">
        <v>20.634</v>
      </c>
      <c r="AU112" s="4">
        <v>33.935000000000002</v>
      </c>
      <c r="AV112" s="4">
        <v>163.63200000000001</v>
      </c>
      <c r="AW112" s="4">
        <v>5.8478999999999996E-3</v>
      </c>
      <c r="AX112" s="4">
        <v>1.94089</v>
      </c>
      <c r="AY112" s="4">
        <v>1.29718</v>
      </c>
      <c r="AZ112" s="4">
        <v>0.26915299999999998</v>
      </c>
      <c r="BA112" s="4">
        <v>1.01615E-11</v>
      </c>
      <c r="BB112" s="4">
        <v>4.7747099999999998</v>
      </c>
      <c r="BC112" s="4">
        <v>170.66800000000001</v>
      </c>
      <c r="BD112" s="4">
        <v>8.3970299999999996E-7</v>
      </c>
      <c r="BE112" s="4">
        <v>0.145977</v>
      </c>
      <c r="BF112" s="4">
        <v>3.6360999999999999</v>
      </c>
      <c r="BG112" s="4">
        <v>31.309100000000001</v>
      </c>
      <c r="BH112" s="4">
        <v>1.0007200000000001</v>
      </c>
      <c r="BI112" s="4">
        <v>1.63775</v>
      </c>
      <c r="BJ112" s="4">
        <v>0.34810400000000002</v>
      </c>
      <c r="BK112" s="4">
        <v>0.129214</v>
      </c>
      <c r="BL112" s="6" t="s">
        <v>862</v>
      </c>
      <c r="BN112" t="s">
        <v>484</v>
      </c>
      <c r="BO112" t="s">
        <v>53</v>
      </c>
      <c r="BP112" t="s">
        <v>485</v>
      </c>
      <c r="BQ112" t="s">
        <v>999</v>
      </c>
      <c r="BR112" t="s">
        <v>995</v>
      </c>
      <c r="BS112" t="s">
        <v>994</v>
      </c>
      <c r="BT112" t="s">
        <v>995</v>
      </c>
      <c r="BU112" t="s">
        <v>996</v>
      </c>
      <c r="BV112" t="s">
        <v>996</v>
      </c>
      <c r="BW112" t="s">
        <v>995</v>
      </c>
      <c r="BX112" t="s">
        <v>999</v>
      </c>
      <c r="BY112" t="s">
        <v>995</v>
      </c>
      <c r="BZ112" t="s">
        <v>995</v>
      </c>
      <c r="CA112" t="s">
        <v>995</v>
      </c>
      <c r="CB112" t="s">
        <v>995</v>
      </c>
      <c r="CC112" t="s">
        <v>995</v>
      </c>
      <c r="CD112" t="s">
        <v>995</v>
      </c>
      <c r="CE112" t="s">
        <v>999</v>
      </c>
      <c r="CF112" t="s">
        <v>996</v>
      </c>
      <c r="CG112" t="s">
        <v>995</v>
      </c>
      <c r="CH112" t="s">
        <v>994</v>
      </c>
      <c r="CI112" t="s">
        <v>996</v>
      </c>
      <c r="CJ112" t="s">
        <v>994</v>
      </c>
    </row>
    <row r="113" spans="1:88" x14ac:dyDescent="0.35">
      <c r="A113" t="s">
        <v>335</v>
      </c>
      <c r="B113">
        <v>14.2</v>
      </c>
      <c r="C113">
        <v>155.08544900000001</v>
      </c>
      <c r="D113">
        <v>86.9</v>
      </c>
      <c r="E113">
        <v>286292</v>
      </c>
      <c r="F113" t="s">
        <v>336</v>
      </c>
      <c r="G113" s="2" t="s">
        <v>337</v>
      </c>
      <c r="H113">
        <v>1588</v>
      </c>
      <c r="I113">
        <v>1568</v>
      </c>
      <c r="J113">
        <v>20</v>
      </c>
      <c r="K113" t="s">
        <v>22</v>
      </c>
      <c r="L113">
        <v>0</v>
      </c>
      <c r="M113">
        <v>0</v>
      </c>
      <c r="N113">
        <v>210695.42199999999</v>
      </c>
      <c r="O113">
        <v>377367.80660000001</v>
      </c>
      <c r="P113">
        <v>1415980.7709999999</v>
      </c>
      <c r="Q113">
        <v>0</v>
      </c>
      <c r="R113">
        <v>0</v>
      </c>
      <c r="S113">
        <v>1</v>
      </c>
      <c r="T113" t="b">
        <f t="shared" si="17"/>
        <v>1</v>
      </c>
      <c r="U113">
        <f t="shared" si="18"/>
        <v>22993.206994285716</v>
      </c>
      <c r="V113">
        <f t="shared" si="19"/>
        <v>572.05103820433271</v>
      </c>
      <c r="W113">
        <f t="shared" si="20"/>
        <v>0.93474348658727413</v>
      </c>
      <c r="X113">
        <f t="shared" si="16"/>
        <v>572.05103820433271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 s="4">
        <v>0.58399999999999996</v>
      </c>
      <c r="AF113" s="4">
        <v>1.0327599999999999E-2</v>
      </c>
      <c r="AG113" s="4" t="s">
        <v>462</v>
      </c>
      <c r="AH113" s="4">
        <v>13.5763</v>
      </c>
      <c r="AI113" s="4" t="s">
        <v>337</v>
      </c>
      <c r="AJ113" s="4" t="s">
        <v>458</v>
      </c>
      <c r="AK113" s="5" t="s">
        <v>830</v>
      </c>
      <c r="AL113" s="4" t="s">
        <v>831</v>
      </c>
      <c r="AM113" s="4" t="s">
        <v>832</v>
      </c>
      <c r="AN113" s="4">
        <v>554.62599999999998</v>
      </c>
      <c r="AO113" s="4">
        <v>274.85199999999998</v>
      </c>
      <c r="AP113" s="4">
        <v>7.03072E-6</v>
      </c>
      <c r="AQ113" s="4">
        <v>0.98</v>
      </c>
      <c r="AR113" s="4">
        <v>9.8627999999999998E-6</v>
      </c>
      <c r="AS113" s="4">
        <v>114.893</v>
      </c>
      <c r="AT113" s="4">
        <v>25.545000000000002</v>
      </c>
      <c r="AU113" s="4">
        <v>36.115000000000002</v>
      </c>
      <c r="AV113" s="4">
        <v>119.973</v>
      </c>
      <c r="AW113" s="4">
        <v>5.33335E-5</v>
      </c>
      <c r="AX113" s="4">
        <v>7.2945799999999998</v>
      </c>
      <c r="AY113" s="4">
        <v>5.2239599999999997E-3</v>
      </c>
      <c r="AZ113" s="4">
        <v>2.6363299999999999E-5</v>
      </c>
      <c r="BA113" s="4">
        <v>2.2167999999999998E-11</v>
      </c>
      <c r="BB113" s="4">
        <v>795.73900000000003</v>
      </c>
      <c r="BC113" s="4">
        <v>284.86099999999999</v>
      </c>
      <c r="BD113" s="4">
        <v>5.8182100000000005E-4</v>
      </c>
      <c r="BE113" s="4">
        <v>2.8651499999999999</v>
      </c>
      <c r="BF113" s="4">
        <v>6.7387100000000002</v>
      </c>
      <c r="BG113" s="4">
        <v>3702.78</v>
      </c>
      <c r="BH113" s="4">
        <v>4.6536</v>
      </c>
      <c r="BI113" s="4">
        <v>28.723500000000001</v>
      </c>
      <c r="BJ113" s="4">
        <v>1.25938E-2</v>
      </c>
      <c r="BK113" s="4">
        <v>1.15447E-5</v>
      </c>
      <c r="BL113" s="6" t="s">
        <v>959</v>
      </c>
      <c r="BN113" t="s">
        <v>830</v>
      </c>
      <c r="BO113" t="s">
        <v>337</v>
      </c>
      <c r="BP113" t="s">
        <v>831</v>
      </c>
      <c r="BQ113" t="s">
        <v>994</v>
      </c>
      <c r="BR113" t="s">
        <v>995</v>
      </c>
      <c r="BS113" t="s">
        <v>995</v>
      </c>
      <c r="BT113" t="s">
        <v>999</v>
      </c>
      <c r="BU113" t="s">
        <v>997</v>
      </c>
      <c r="BV113" t="s">
        <v>999</v>
      </c>
      <c r="BW113" t="s">
        <v>994</v>
      </c>
      <c r="BX113" t="s">
        <v>999</v>
      </c>
      <c r="BY113" t="s">
        <v>995</v>
      </c>
      <c r="BZ113" t="s">
        <v>995</v>
      </c>
      <c r="CA113" t="s">
        <v>995</v>
      </c>
      <c r="CB113" t="s">
        <v>995</v>
      </c>
      <c r="CC113" t="s">
        <v>995</v>
      </c>
      <c r="CD113" t="s">
        <v>995</v>
      </c>
      <c r="CE113" t="s">
        <v>995</v>
      </c>
      <c r="CF113" t="s">
        <v>999</v>
      </c>
      <c r="CG113" t="s">
        <v>998</v>
      </c>
      <c r="CH113" t="s">
        <v>995</v>
      </c>
      <c r="CI113" t="s">
        <v>994</v>
      </c>
      <c r="CJ113" t="s">
        <v>994</v>
      </c>
    </row>
    <row r="114" spans="1:88" x14ac:dyDescent="0.35">
      <c r="A114" t="s">
        <v>234</v>
      </c>
      <c r="B114">
        <v>11.423999999999999</v>
      </c>
      <c r="C114">
        <v>141.069962</v>
      </c>
      <c r="D114">
        <v>4</v>
      </c>
      <c r="E114">
        <v>3088056</v>
      </c>
      <c r="F114" t="s">
        <v>235</v>
      </c>
      <c r="G114" s="2" t="s">
        <v>236</v>
      </c>
      <c r="H114">
        <v>1424</v>
      </c>
      <c r="I114">
        <v>1404</v>
      </c>
      <c r="J114">
        <v>20</v>
      </c>
      <c r="K114" t="s">
        <v>22</v>
      </c>
      <c r="L114">
        <v>868416.11089999997</v>
      </c>
      <c r="M114">
        <v>641855.77399999998</v>
      </c>
      <c r="N114">
        <v>2299459.46</v>
      </c>
      <c r="O114">
        <v>3608056.213</v>
      </c>
      <c r="P114">
        <v>12009018.619999999</v>
      </c>
      <c r="Q114">
        <v>2189585.827</v>
      </c>
      <c r="R114">
        <v>0</v>
      </c>
      <c r="S114">
        <v>1</v>
      </c>
      <c r="T114" t="b">
        <f t="shared" si="17"/>
        <v>1</v>
      </c>
      <c r="U114">
        <f t="shared" si="18"/>
        <v>184675.06976904761</v>
      </c>
      <c r="V114">
        <f t="shared" si="19"/>
        <v>422.25398311653646</v>
      </c>
      <c r="W114">
        <f t="shared" si="20"/>
        <v>0.93218356929728929</v>
      </c>
      <c r="X114">
        <f t="shared" si="16"/>
        <v>422.25398311653646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 s="4">
        <v>0.51100000000000001</v>
      </c>
      <c r="AF114" s="4">
        <v>1.1168600000000001E-2</v>
      </c>
      <c r="AG114" s="4" t="s">
        <v>462</v>
      </c>
      <c r="AH114" s="4">
        <v>12.929600000000001</v>
      </c>
      <c r="AI114" s="4" t="s">
        <v>236</v>
      </c>
      <c r="AJ114" s="4" t="s">
        <v>458</v>
      </c>
      <c r="AK114" s="5" t="s">
        <v>675</v>
      </c>
      <c r="AL114" s="4" t="s">
        <v>676</v>
      </c>
      <c r="AM114" s="4" t="s">
        <v>677</v>
      </c>
      <c r="AN114" s="4">
        <v>538.27</v>
      </c>
      <c r="AO114" s="4">
        <v>261.73599999999999</v>
      </c>
      <c r="AP114" s="4">
        <v>1.19124E-5</v>
      </c>
      <c r="AQ114" s="4">
        <v>0.996</v>
      </c>
      <c r="AR114" s="4">
        <v>2.6607299999999998E-5</v>
      </c>
      <c r="AS114" s="4">
        <v>108.98099999999999</v>
      </c>
      <c r="AT114" s="4">
        <v>30.454000000000001</v>
      </c>
      <c r="AU114" s="4">
        <v>36.533999999999999</v>
      </c>
      <c r="AV114" s="4">
        <v>122.751</v>
      </c>
      <c r="AW114" s="4">
        <v>7.0307200000000003E-5</v>
      </c>
      <c r="AX114" s="4">
        <v>4.6344700000000003</v>
      </c>
      <c r="AY114" s="4">
        <v>1.33352E-2</v>
      </c>
      <c r="AZ114" s="4">
        <v>5.1879999999999998E-5</v>
      </c>
      <c r="BA114" s="4">
        <v>4.9304699999999999E-11</v>
      </c>
      <c r="BB114" s="4">
        <v>468.73</v>
      </c>
      <c r="BC114" s="4">
        <v>265.5</v>
      </c>
      <c r="BD114" s="4">
        <v>6.0911899999999998E-4</v>
      </c>
      <c r="BE114" s="4">
        <v>2.4935700000000001</v>
      </c>
      <c r="BF114" s="4">
        <v>5.9626200000000003</v>
      </c>
      <c r="BG114" s="4">
        <v>3251.79</v>
      </c>
      <c r="BH114" s="4">
        <v>4.4386200000000002</v>
      </c>
      <c r="BI114" s="4">
        <v>25.74</v>
      </c>
      <c r="BJ114" s="4">
        <v>1.15703E-2</v>
      </c>
      <c r="BK114" s="4">
        <v>2.1217500000000001E-5</v>
      </c>
      <c r="BL114" s="6" t="s">
        <v>979</v>
      </c>
      <c r="BN114" t="s">
        <v>675</v>
      </c>
      <c r="BO114" t="s">
        <v>236</v>
      </c>
      <c r="BP114" t="s">
        <v>676</v>
      </c>
      <c r="BQ114" t="s">
        <v>994</v>
      </c>
      <c r="BR114" t="s">
        <v>995</v>
      </c>
      <c r="BS114" t="s">
        <v>995</v>
      </c>
      <c r="BT114" t="s">
        <v>999</v>
      </c>
      <c r="BU114" t="s">
        <v>996</v>
      </c>
      <c r="BV114" t="s">
        <v>996</v>
      </c>
      <c r="BW114" t="s">
        <v>995</v>
      </c>
      <c r="BX114" t="s">
        <v>999</v>
      </c>
      <c r="BY114" t="s">
        <v>995</v>
      </c>
      <c r="BZ114" t="s">
        <v>995</v>
      </c>
      <c r="CA114" t="s">
        <v>995</v>
      </c>
      <c r="CB114" t="s">
        <v>995</v>
      </c>
      <c r="CC114" t="s">
        <v>999</v>
      </c>
      <c r="CD114" t="s">
        <v>995</v>
      </c>
      <c r="CE114" t="s">
        <v>995</v>
      </c>
      <c r="CF114" t="s">
        <v>999</v>
      </c>
      <c r="CG114" t="s">
        <v>999</v>
      </c>
      <c r="CH114" t="s">
        <v>994</v>
      </c>
      <c r="CI114" t="s">
        <v>994</v>
      </c>
      <c r="CJ114" t="s">
        <v>994</v>
      </c>
    </row>
    <row r="115" spans="1:88" x14ac:dyDescent="0.35">
      <c r="A115" t="s">
        <v>198</v>
      </c>
      <c r="B115">
        <v>6.4370000000000003</v>
      </c>
      <c r="C115">
        <v>117.06991600000001</v>
      </c>
      <c r="D115">
        <v>90.6</v>
      </c>
      <c r="E115">
        <v>7474265</v>
      </c>
      <c r="F115" t="s">
        <v>199</v>
      </c>
      <c r="G115" s="2" t="s">
        <v>200</v>
      </c>
      <c r="H115">
        <v>1141</v>
      </c>
      <c r="I115">
        <v>1145</v>
      </c>
      <c r="J115">
        <v>4</v>
      </c>
      <c r="K115" t="s">
        <v>22</v>
      </c>
      <c r="L115">
        <v>358272.56949999998</v>
      </c>
      <c r="M115">
        <v>0</v>
      </c>
      <c r="N115">
        <v>7930738.7960000001</v>
      </c>
      <c r="O115">
        <v>13049253.18</v>
      </c>
      <c r="P115">
        <v>20298920.620000001</v>
      </c>
      <c r="Q115">
        <v>10682669.83</v>
      </c>
      <c r="R115">
        <v>0</v>
      </c>
      <c r="S115">
        <v>1</v>
      </c>
      <c r="T115" t="b">
        <f t="shared" si="17"/>
        <v>1</v>
      </c>
      <c r="U115">
        <f t="shared" si="18"/>
        <v>312736.8598380952</v>
      </c>
      <c r="V115">
        <f t="shared" si="19"/>
        <v>155.9524546469504</v>
      </c>
      <c r="W115">
        <f t="shared" si="20"/>
        <v>0.93682898882062493</v>
      </c>
      <c r="X115">
        <f t="shared" si="16"/>
        <v>155.9524546469504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 s="4">
        <v>0.55300000000000005</v>
      </c>
      <c r="AF115" s="4">
        <v>3.6897800000000001E-2</v>
      </c>
      <c r="AG115" s="4" t="s">
        <v>462</v>
      </c>
      <c r="AH115" s="4">
        <v>2.0032999999999999</v>
      </c>
      <c r="AI115" s="4" t="s">
        <v>200</v>
      </c>
      <c r="AJ115" s="4" t="s">
        <v>458</v>
      </c>
      <c r="AK115" s="5" t="s">
        <v>590</v>
      </c>
      <c r="AL115" s="4" t="s">
        <v>591</v>
      </c>
      <c r="AM115" s="4" t="s">
        <v>592</v>
      </c>
      <c r="AN115" s="4">
        <v>236.048</v>
      </c>
      <c r="AO115" s="4">
        <v>198.75899999999999</v>
      </c>
      <c r="AP115" s="4">
        <v>6.39735E-5</v>
      </c>
      <c r="AQ115" s="4">
        <v>0.99</v>
      </c>
      <c r="AR115" s="4">
        <v>4.7315099999999997E-5</v>
      </c>
      <c r="AS115" s="4">
        <v>71.959999999999994</v>
      </c>
      <c r="AT115" s="4">
        <v>4.8070000000000004</v>
      </c>
      <c r="AU115" s="4">
        <v>32.209000000000003</v>
      </c>
      <c r="AV115" s="4">
        <v>123.375</v>
      </c>
      <c r="AW115" s="4">
        <v>3.49945E-4</v>
      </c>
      <c r="AX115" s="4">
        <v>2.0701399999999999</v>
      </c>
      <c r="AY115" s="4">
        <v>0.10303900000000001</v>
      </c>
      <c r="AZ115" s="4">
        <v>5.1404399999999996E-4</v>
      </c>
      <c r="BA115" s="4">
        <v>1.6047300000000001E-11</v>
      </c>
      <c r="BB115" s="4">
        <v>288.86500000000001</v>
      </c>
      <c r="BC115" s="4">
        <v>203.62</v>
      </c>
      <c r="BD115" s="4">
        <v>2.4629700000000001E-3</v>
      </c>
      <c r="BE115" s="4">
        <v>1.5943000000000001</v>
      </c>
      <c r="BF115" s="4">
        <v>5.0121599999999997</v>
      </c>
      <c r="BG115" s="4">
        <v>1822.65</v>
      </c>
      <c r="BH115" s="4">
        <v>4.02393</v>
      </c>
      <c r="BI115" s="4">
        <v>-18.759</v>
      </c>
      <c r="BJ115" s="4">
        <v>0.26540900000000001</v>
      </c>
      <c r="BK115" s="4">
        <v>5.1149799999999999E-4</v>
      </c>
      <c r="BL115" s="6" t="s">
        <v>888</v>
      </c>
      <c r="BN115" t="s">
        <v>590</v>
      </c>
      <c r="BO115" t="s">
        <v>200</v>
      </c>
      <c r="BP115" t="s">
        <v>591</v>
      </c>
      <c r="BQ115" t="s">
        <v>994</v>
      </c>
      <c r="BR115" t="s">
        <v>995</v>
      </c>
      <c r="BS115" t="s">
        <v>995</v>
      </c>
      <c r="BT115" t="s">
        <v>999</v>
      </c>
      <c r="BU115" t="s">
        <v>997</v>
      </c>
      <c r="BV115" t="s">
        <v>996</v>
      </c>
      <c r="BW115" t="s">
        <v>994</v>
      </c>
      <c r="BX115" t="s">
        <v>999</v>
      </c>
      <c r="BY115" t="s">
        <v>995</v>
      </c>
      <c r="BZ115" t="s">
        <v>995</v>
      </c>
      <c r="CA115" t="s">
        <v>995</v>
      </c>
      <c r="CB115" t="s">
        <v>995</v>
      </c>
      <c r="CC115" t="s">
        <v>995</v>
      </c>
      <c r="CD115" t="s">
        <v>995</v>
      </c>
      <c r="CE115" t="s">
        <v>995</v>
      </c>
      <c r="CF115" t="s">
        <v>999</v>
      </c>
      <c r="CG115" t="s">
        <v>995</v>
      </c>
      <c r="CH115" t="s">
        <v>995</v>
      </c>
      <c r="CI115" t="s">
        <v>994</v>
      </c>
      <c r="CJ115" t="s">
        <v>994</v>
      </c>
    </row>
    <row r="116" spans="1:88" x14ac:dyDescent="0.35">
      <c r="A116" t="s">
        <v>77</v>
      </c>
      <c r="B116">
        <v>7.9240000000000004</v>
      </c>
      <c r="C116">
        <v>367.06982399999998</v>
      </c>
      <c r="D116">
        <v>9.4</v>
      </c>
      <c r="E116">
        <v>116631306</v>
      </c>
      <c r="F116" t="s">
        <v>78</v>
      </c>
      <c r="G116" s="2" t="s">
        <v>79</v>
      </c>
      <c r="H116">
        <v>1227</v>
      </c>
      <c r="I116" t="s">
        <v>21</v>
      </c>
      <c r="J116" t="s">
        <v>21</v>
      </c>
      <c r="K116" t="s">
        <v>22</v>
      </c>
      <c r="L116">
        <v>8486625.1060000006</v>
      </c>
      <c r="M116">
        <v>7093591.3550000004</v>
      </c>
      <c r="N116">
        <v>8671936.7890000008</v>
      </c>
      <c r="O116">
        <v>137664456.59999999</v>
      </c>
      <c r="P116">
        <v>59549821.140000001</v>
      </c>
      <c r="Q116">
        <v>594952711.10000002</v>
      </c>
      <c r="R116">
        <v>0</v>
      </c>
      <c r="S116">
        <v>-1</v>
      </c>
      <c r="T116" t="b">
        <f t="shared" si="17"/>
        <v>1</v>
      </c>
      <c r="U116">
        <f t="shared" si="18"/>
        <v>1173879.6129476188</v>
      </c>
      <c r="V116">
        <f t="shared" si="19"/>
        <v>586.69574731606122</v>
      </c>
      <c r="W116">
        <f t="shared" si="20"/>
        <v>0.25647069610291406</v>
      </c>
      <c r="X116" t="str">
        <f t="shared" si="16"/>
        <v>NA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 s="4">
        <v>0.51900000000000002</v>
      </c>
      <c r="AF116" s="4">
        <v>2.0558899999999999E-3</v>
      </c>
      <c r="AG116" s="4">
        <v>0.35499999999999998</v>
      </c>
      <c r="AH116" s="4">
        <v>8.5899000000000001</v>
      </c>
      <c r="AI116" s="4" t="s">
        <v>79</v>
      </c>
      <c r="AJ116" s="4" t="s">
        <v>458</v>
      </c>
      <c r="AK116" s="5" t="s">
        <v>471</v>
      </c>
      <c r="AL116" s="4" t="s">
        <v>77</v>
      </c>
      <c r="AM116" s="4" t="s">
        <v>472</v>
      </c>
      <c r="AN116" s="4">
        <v>11.040800000000001</v>
      </c>
      <c r="AO116" s="4">
        <v>226.078</v>
      </c>
      <c r="AP116" s="4">
        <v>2.0989399999999999E-4</v>
      </c>
      <c r="AQ116" s="4">
        <v>1.252</v>
      </c>
      <c r="AR116" s="4" t="s">
        <v>462</v>
      </c>
      <c r="AS116" s="4">
        <v>78.239999999999995</v>
      </c>
      <c r="AT116" s="4">
        <v>40.128</v>
      </c>
      <c r="AU116" s="4" t="s">
        <v>462</v>
      </c>
      <c r="AV116" s="4" t="s">
        <v>462</v>
      </c>
      <c r="AW116" s="4">
        <v>1.0092499999999999E-3</v>
      </c>
      <c r="AX116" s="4">
        <v>3.16228</v>
      </c>
      <c r="AY116" s="4">
        <v>3.2433999999999998E-2</v>
      </c>
      <c r="AZ116" s="4">
        <v>1.4256100000000001E-2</v>
      </c>
      <c r="BA116" s="4">
        <v>2.5782700000000002E-11</v>
      </c>
      <c r="BB116" s="4">
        <v>7.8712900000000001</v>
      </c>
      <c r="BC116" s="4">
        <v>220.09</v>
      </c>
      <c r="BD116" s="4">
        <v>3.7686199999999998E-5</v>
      </c>
      <c r="BE116" s="4">
        <v>0.129612</v>
      </c>
      <c r="BF116" s="4">
        <v>5.0753500000000003</v>
      </c>
      <c r="BG116" s="4">
        <v>381.17899999999997</v>
      </c>
      <c r="BH116" s="4">
        <v>2.0644900000000002</v>
      </c>
      <c r="BI116" s="4">
        <v>37.887599999999999</v>
      </c>
      <c r="BJ116" s="4">
        <v>1.5848500000000001E-2</v>
      </c>
      <c r="BK116" s="4">
        <v>6.7826800000000001E-3</v>
      </c>
      <c r="BL116" s="6" t="s">
        <v>974</v>
      </c>
      <c r="BN116" t="s">
        <v>471</v>
      </c>
      <c r="BO116" t="s">
        <v>79</v>
      </c>
      <c r="BP116" t="s">
        <v>77</v>
      </c>
      <c r="BQ116" t="s">
        <v>999</v>
      </c>
      <c r="BR116" t="s">
        <v>995</v>
      </c>
      <c r="BS116" t="s">
        <v>995</v>
      </c>
      <c r="BT116" t="s">
        <v>995</v>
      </c>
      <c r="BU116" t="s">
        <v>996</v>
      </c>
      <c r="BV116" t="s">
        <v>996</v>
      </c>
      <c r="BW116" t="s">
        <v>995</v>
      </c>
      <c r="BX116" t="s">
        <v>999</v>
      </c>
      <c r="BY116" t="s">
        <v>995</v>
      </c>
      <c r="BZ116" t="s">
        <v>995</v>
      </c>
      <c r="CA116" t="s">
        <v>995</v>
      </c>
      <c r="CB116" t="s">
        <v>995</v>
      </c>
      <c r="CC116" t="s">
        <v>995</v>
      </c>
      <c r="CD116" t="s">
        <v>995</v>
      </c>
      <c r="CE116" t="s">
        <v>995</v>
      </c>
      <c r="CF116" t="s">
        <v>994</v>
      </c>
      <c r="CG116" t="s">
        <v>995</v>
      </c>
      <c r="CH116" t="s">
        <v>995</v>
      </c>
      <c r="CI116" t="s">
        <v>996</v>
      </c>
      <c r="CJ116" t="s">
        <v>994</v>
      </c>
    </row>
    <row r="117" spans="1:88" x14ac:dyDescent="0.35">
      <c r="A117" t="s">
        <v>293</v>
      </c>
      <c r="B117">
        <v>10.395</v>
      </c>
      <c r="C117">
        <v>159.11674500000001</v>
      </c>
      <c r="D117">
        <v>8.6999999999999993</v>
      </c>
      <c r="E117">
        <v>1122781</v>
      </c>
      <c r="F117" t="s">
        <v>294</v>
      </c>
      <c r="G117" s="2" t="s">
        <v>295</v>
      </c>
      <c r="H117">
        <v>1366</v>
      </c>
      <c r="I117" t="s">
        <v>21</v>
      </c>
      <c r="J117" t="s">
        <v>21</v>
      </c>
      <c r="K117" t="s">
        <v>22</v>
      </c>
      <c r="L117">
        <v>0</v>
      </c>
      <c r="M117">
        <v>0</v>
      </c>
      <c r="N117">
        <v>832103.08589999995</v>
      </c>
      <c r="O117">
        <v>1582401.4809999999</v>
      </c>
      <c r="P117">
        <v>4513346.1540000001</v>
      </c>
      <c r="Q117">
        <v>931616.2794</v>
      </c>
      <c r="R117">
        <v>0</v>
      </c>
      <c r="S117">
        <v>1</v>
      </c>
      <c r="T117" t="b">
        <f t="shared" si="17"/>
        <v>1</v>
      </c>
      <c r="U117">
        <f t="shared" si="18"/>
        <v>73046.465003095247</v>
      </c>
      <c r="V117">
        <f t="shared" si="19"/>
        <v>442.40228530319411</v>
      </c>
      <c r="W117">
        <f t="shared" si="20"/>
        <v>0.9686413482363434</v>
      </c>
      <c r="X117">
        <f t="shared" si="16"/>
        <v>442.40228530319411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 s="4">
        <v>0.752</v>
      </c>
      <c r="AF117" s="4">
        <v>2.53513E-2</v>
      </c>
      <c r="AG117" s="4" t="s">
        <v>462</v>
      </c>
      <c r="AH117" s="4">
        <v>2.99281</v>
      </c>
      <c r="AI117" s="4" t="s">
        <v>295</v>
      </c>
      <c r="AJ117" s="4" t="s">
        <v>458</v>
      </c>
      <c r="AK117" s="5" t="s">
        <v>767</v>
      </c>
      <c r="AL117" s="4" t="s">
        <v>768</v>
      </c>
      <c r="AM117" s="4" t="s">
        <v>769</v>
      </c>
      <c r="AN117" s="4">
        <v>1193.99</v>
      </c>
      <c r="AO117" s="4">
        <v>235.511</v>
      </c>
      <c r="AP117" s="4">
        <v>1.0814300000000001E-5</v>
      </c>
      <c r="AQ117" s="4">
        <v>0.90100000000000002</v>
      </c>
      <c r="AR117" s="4">
        <v>2.1928100000000001E-5</v>
      </c>
      <c r="AS117" s="4">
        <v>90.822999999999993</v>
      </c>
      <c r="AT117" s="4">
        <v>4.59</v>
      </c>
      <c r="AU117" s="4">
        <v>31.513000000000002</v>
      </c>
      <c r="AV117" s="4">
        <v>113.126</v>
      </c>
      <c r="AW117" s="4">
        <v>5.4450300000000003E-5</v>
      </c>
      <c r="AX117" s="4">
        <v>2.12324</v>
      </c>
      <c r="AY117" s="4">
        <v>4.5498799999999999E-2</v>
      </c>
      <c r="AZ117" s="4">
        <v>3.1989000000000002E-5</v>
      </c>
      <c r="BA117" s="4">
        <v>1.7765899999999999E-11</v>
      </c>
      <c r="BB117" s="4">
        <v>641.14499999999998</v>
      </c>
      <c r="BC117" s="4">
        <v>237.97200000000001</v>
      </c>
      <c r="BD117" s="4">
        <v>7.8541300000000008E-3</v>
      </c>
      <c r="BE117" s="4">
        <v>4.2074699999999998</v>
      </c>
      <c r="BF117" s="4">
        <v>5.8377600000000003</v>
      </c>
      <c r="BG117" s="4">
        <v>2797.14</v>
      </c>
      <c r="BH117" s="4">
        <v>4.1877000000000004</v>
      </c>
      <c r="BI117" s="4">
        <v>-21.074999999999999</v>
      </c>
      <c r="BJ117" s="4">
        <v>4.5517299999999997E-2</v>
      </c>
      <c r="BK117" s="4">
        <v>5.0799999999999996E-6</v>
      </c>
      <c r="BL117" s="6" t="s">
        <v>976</v>
      </c>
      <c r="BN117" t="s">
        <v>767</v>
      </c>
      <c r="BO117" t="s">
        <v>295</v>
      </c>
      <c r="BP117" t="s">
        <v>768</v>
      </c>
      <c r="BQ117" t="s">
        <v>996</v>
      </c>
      <c r="BR117" t="s">
        <v>995</v>
      </c>
      <c r="BS117" t="s">
        <v>995</v>
      </c>
      <c r="BT117" t="s">
        <v>995</v>
      </c>
      <c r="BU117" t="s">
        <v>997</v>
      </c>
      <c r="BV117" t="s">
        <v>999</v>
      </c>
      <c r="BW117" t="s">
        <v>995</v>
      </c>
      <c r="BX117" t="s">
        <v>999</v>
      </c>
      <c r="BY117" t="s">
        <v>995</v>
      </c>
      <c r="BZ117" t="s">
        <v>995</v>
      </c>
      <c r="CA117" t="s">
        <v>995</v>
      </c>
      <c r="CB117" t="s">
        <v>995</v>
      </c>
      <c r="CC117" t="s">
        <v>995</v>
      </c>
      <c r="CD117" t="s">
        <v>995</v>
      </c>
      <c r="CE117" t="s">
        <v>995</v>
      </c>
      <c r="CF117" t="s">
        <v>999</v>
      </c>
      <c r="CG117" t="s">
        <v>995</v>
      </c>
      <c r="CH117" t="s">
        <v>995</v>
      </c>
      <c r="CI117" t="s">
        <v>999</v>
      </c>
      <c r="CJ117" t="s">
        <v>994</v>
      </c>
    </row>
    <row r="118" spans="1:88" x14ac:dyDescent="0.35">
      <c r="A118" t="s">
        <v>195</v>
      </c>
      <c r="B118">
        <v>3.3980000000000001</v>
      </c>
      <c r="C118">
        <v>84.020645000000002</v>
      </c>
      <c r="D118">
        <v>17.2</v>
      </c>
      <c r="E118">
        <v>7048830</v>
      </c>
      <c r="F118" t="s">
        <v>196</v>
      </c>
      <c r="G118" s="2" t="s">
        <v>197</v>
      </c>
      <c r="H118">
        <v>932</v>
      </c>
      <c r="I118" t="s">
        <v>21</v>
      </c>
      <c r="J118" t="s">
        <v>21</v>
      </c>
      <c r="K118" t="s">
        <v>22</v>
      </c>
      <c r="L118">
        <v>0</v>
      </c>
      <c r="M118">
        <v>748030.64300000004</v>
      </c>
      <c r="N118">
        <v>6683728.841</v>
      </c>
      <c r="O118">
        <v>11920208.15</v>
      </c>
      <c r="P118">
        <v>20329615.949999999</v>
      </c>
      <c r="Q118">
        <v>9660226.4179999996</v>
      </c>
      <c r="R118">
        <v>0</v>
      </c>
      <c r="S118">
        <v>1</v>
      </c>
      <c r="T118" t="b">
        <f t="shared" si="17"/>
        <v>1</v>
      </c>
      <c r="U118">
        <f t="shared" si="18"/>
        <v>310562.33348095237</v>
      </c>
      <c r="V118">
        <f t="shared" si="19"/>
        <v>204.16577981578232</v>
      </c>
      <c r="W118">
        <f t="shared" si="20"/>
        <v>0.97865964679010875</v>
      </c>
      <c r="X118">
        <f t="shared" si="16"/>
        <v>204.16577981578232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 s="4">
        <v>0.71499999999999997</v>
      </c>
      <c r="AF118" s="4">
        <v>9.3325400000000003E-3</v>
      </c>
      <c r="AG118" s="4">
        <v>7.9000000000000001E-2</v>
      </c>
      <c r="AH118" s="4">
        <v>4.4430899999999998</v>
      </c>
      <c r="AI118" s="4" t="s">
        <v>197</v>
      </c>
      <c r="AJ118" s="4" t="s">
        <v>458</v>
      </c>
      <c r="AK118" s="5" t="s">
        <v>605</v>
      </c>
      <c r="AL118" s="4" t="s">
        <v>195</v>
      </c>
      <c r="AM118" s="4" t="s">
        <v>606</v>
      </c>
      <c r="AN118" s="4" t="s">
        <v>462</v>
      </c>
      <c r="AO118" s="4">
        <v>176.63200000000001</v>
      </c>
      <c r="AP118" s="4">
        <v>8.4918000000000005E-4</v>
      </c>
      <c r="AQ118" s="4">
        <v>1.1559999999999999</v>
      </c>
      <c r="AR118" s="4">
        <v>2.0090899999999998E-3</v>
      </c>
      <c r="AS118" s="4">
        <v>72.679000000000002</v>
      </c>
      <c r="AT118" s="4">
        <v>10.657999999999999</v>
      </c>
      <c r="AU118" s="4" t="s">
        <v>462</v>
      </c>
      <c r="AV118" s="4" t="s">
        <v>462</v>
      </c>
      <c r="AW118" s="4">
        <v>1.5381499999999999E-2</v>
      </c>
      <c r="AX118" s="4">
        <v>0.86696200000000001</v>
      </c>
      <c r="AY118" s="4">
        <v>1.5995600000000001</v>
      </c>
      <c r="AZ118" s="4">
        <v>1.24451</v>
      </c>
      <c r="BA118" s="4">
        <v>3.8585799999999998E-11</v>
      </c>
      <c r="BB118" s="4">
        <v>1.78376</v>
      </c>
      <c r="BC118" s="4">
        <v>153.76599999999999</v>
      </c>
      <c r="BD118" s="4">
        <v>2.9661500000000001E-8</v>
      </c>
      <c r="BE118" s="4">
        <v>0.20013600000000001</v>
      </c>
      <c r="BF118" s="4">
        <v>3.9210500000000001</v>
      </c>
      <c r="BG118" s="4">
        <v>12.9635</v>
      </c>
      <c r="BH118" s="4">
        <v>-0.60016800000000003</v>
      </c>
      <c r="BI118" s="4">
        <v>4.3495699999999999</v>
      </c>
      <c r="BJ118" s="4">
        <v>2.5592999999999999</v>
      </c>
      <c r="BK118" s="4">
        <v>1.5569900000000001</v>
      </c>
      <c r="BL118" s="6" t="s">
        <v>893</v>
      </c>
      <c r="BN118" t="s">
        <v>605</v>
      </c>
      <c r="BO118" t="s">
        <v>197</v>
      </c>
      <c r="BP118" t="s">
        <v>195</v>
      </c>
      <c r="BQ118" t="s">
        <v>994</v>
      </c>
      <c r="BR118" t="s">
        <v>995</v>
      </c>
      <c r="BS118" t="s">
        <v>995</v>
      </c>
      <c r="BT118" t="s">
        <v>995</v>
      </c>
      <c r="BU118" t="s">
        <v>996</v>
      </c>
      <c r="BV118" t="s">
        <v>996</v>
      </c>
      <c r="BW118" t="s">
        <v>995</v>
      </c>
      <c r="BX118" t="s">
        <v>999</v>
      </c>
      <c r="BY118" t="s">
        <v>995</v>
      </c>
      <c r="BZ118" t="s">
        <v>995</v>
      </c>
      <c r="CA118" t="s">
        <v>995</v>
      </c>
      <c r="CB118" t="s">
        <v>995</v>
      </c>
      <c r="CC118" t="s">
        <v>995</v>
      </c>
      <c r="CD118" t="s">
        <v>995</v>
      </c>
      <c r="CE118" t="s">
        <v>995</v>
      </c>
      <c r="CF118" t="s">
        <v>994</v>
      </c>
      <c r="CG118" t="s">
        <v>995</v>
      </c>
      <c r="CH118" t="s">
        <v>995</v>
      </c>
      <c r="CI118" t="s">
        <v>997</v>
      </c>
      <c r="CJ118" t="s">
        <v>994</v>
      </c>
    </row>
    <row r="119" spans="1:88" x14ac:dyDescent="0.35">
      <c r="A119" t="s">
        <v>355</v>
      </c>
      <c r="B119">
        <v>4.5369999999999999</v>
      </c>
      <c r="C119">
        <v>106.06516999999999</v>
      </c>
      <c r="D119">
        <v>79.7</v>
      </c>
      <c r="E119">
        <v>1362807</v>
      </c>
      <c r="F119" t="s">
        <v>356</v>
      </c>
      <c r="G119" s="2" t="s">
        <v>357</v>
      </c>
      <c r="H119">
        <v>1021</v>
      </c>
      <c r="I119" t="s">
        <v>21</v>
      </c>
      <c r="J119" t="s">
        <v>21</v>
      </c>
      <c r="K119" t="s">
        <v>22</v>
      </c>
      <c r="L119">
        <v>644141.13919999998</v>
      </c>
      <c r="M119">
        <v>0</v>
      </c>
      <c r="N119">
        <v>3111437.2340000002</v>
      </c>
      <c r="O119">
        <v>2521566.1170000001</v>
      </c>
      <c r="P119">
        <v>1050783.0079999999</v>
      </c>
      <c r="Q119">
        <v>2211721.5019999999</v>
      </c>
      <c r="R119">
        <v>0</v>
      </c>
      <c r="S119">
        <v>1</v>
      </c>
      <c r="T119" t="b">
        <f t="shared" si="17"/>
        <v>1</v>
      </c>
      <c r="U119">
        <f t="shared" si="18"/>
        <v>1292.2273119047604</v>
      </c>
      <c r="V119">
        <f t="shared" si="19"/>
        <v>-66.228372003855768</v>
      </c>
      <c r="W119">
        <f t="shared" si="20"/>
        <v>5.8687057623398888E-4</v>
      </c>
      <c r="X119" t="str">
        <f t="shared" si="16"/>
        <v>NA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 s="4">
        <v>0.23300000000000001</v>
      </c>
      <c r="AF119" s="4">
        <v>8.4722700000000005E-3</v>
      </c>
      <c r="AG119" s="4">
        <v>8.2000000000000003E-2</v>
      </c>
      <c r="AH119" s="4">
        <v>3.5679400000000001</v>
      </c>
      <c r="AI119" s="4" t="s">
        <v>357</v>
      </c>
      <c r="AJ119" s="4" t="s">
        <v>458</v>
      </c>
      <c r="AK119" s="5" t="s">
        <v>749</v>
      </c>
      <c r="AL119" s="4" t="s">
        <v>750</v>
      </c>
      <c r="AM119" s="4" t="s">
        <v>751</v>
      </c>
      <c r="AN119" s="4">
        <v>8.4333500000000008</v>
      </c>
      <c r="AO119" s="4">
        <v>162.25200000000001</v>
      </c>
      <c r="AP119" s="4">
        <v>8.4139499999999996E-5</v>
      </c>
      <c r="AQ119" s="4">
        <v>0.93799999999999994</v>
      </c>
      <c r="AR119" s="4">
        <v>3.0269100000000001E-4</v>
      </c>
      <c r="AS119" s="4">
        <v>68.272999999999996</v>
      </c>
      <c r="AT119" s="4">
        <v>1.1930000000000001</v>
      </c>
      <c r="AU119" s="4">
        <v>33.518999999999998</v>
      </c>
      <c r="AV119" s="4">
        <v>152.04900000000001</v>
      </c>
      <c r="AW119" s="4">
        <v>2.1676999999999998E-3</v>
      </c>
      <c r="AX119" s="4">
        <v>1.5417000000000001</v>
      </c>
      <c r="AY119" s="4">
        <v>0.60255999999999998</v>
      </c>
      <c r="AZ119" s="4">
        <v>4.6558599999999999E-2</v>
      </c>
      <c r="BA119" s="4">
        <v>5.6293699999999997E-11</v>
      </c>
      <c r="BB119" s="4">
        <v>7.8084699999999998</v>
      </c>
      <c r="BC119" s="4">
        <v>264.53800000000001</v>
      </c>
      <c r="BD119" s="4">
        <v>3.4900999999999997E-5</v>
      </c>
      <c r="BE119" s="4">
        <v>0.18431400000000001</v>
      </c>
      <c r="BF119" s="4">
        <v>3.9208599999999998</v>
      </c>
      <c r="BG119" s="4">
        <v>60.9803</v>
      </c>
      <c r="BH119" s="4">
        <v>1.64459</v>
      </c>
      <c r="BI119" s="4">
        <v>0.30151899999999998</v>
      </c>
      <c r="BJ119" s="4">
        <v>1.1519299999999999</v>
      </c>
      <c r="BK119" s="4">
        <v>0.129773</v>
      </c>
      <c r="BL119" s="6" t="s">
        <v>934</v>
      </c>
      <c r="BN119" t="s">
        <v>749</v>
      </c>
      <c r="BO119" t="s">
        <v>357</v>
      </c>
      <c r="BP119" t="s">
        <v>750</v>
      </c>
      <c r="BQ119" t="s">
        <v>994</v>
      </c>
      <c r="BR119" t="s">
        <v>995</v>
      </c>
      <c r="BS119" t="s">
        <v>996</v>
      </c>
      <c r="BT119" t="s">
        <v>995</v>
      </c>
      <c r="BU119" t="s">
        <v>996</v>
      </c>
      <c r="BV119" t="s">
        <v>996</v>
      </c>
      <c r="BW119" t="s">
        <v>995</v>
      </c>
      <c r="BX119" t="s">
        <v>996</v>
      </c>
      <c r="BY119" t="s">
        <v>995</v>
      </c>
      <c r="BZ119" t="s">
        <v>995</v>
      </c>
      <c r="CA119" t="s">
        <v>995</v>
      </c>
      <c r="CB119" t="s">
        <v>995</v>
      </c>
      <c r="CC119" t="s">
        <v>995</v>
      </c>
      <c r="CD119" t="s">
        <v>995</v>
      </c>
      <c r="CE119" t="s">
        <v>995</v>
      </c>
      <c r="CF119" t="s">
        <v>999</v>
      </c>
      <c r="CG119" t="s">
        <v>995</v>
      </c>
      <c r="CH119" t="s">
        <v>995</v>
      </c>
      <c r="CI119" t="s">
        <v>996</v>
      </c>
      <c r="CJ119" t="s">
        <v>995</v>
      </c>
    </row>
    <row r="120" spans="1:88" x14ac:dyDescent="0.35">
      <c r="A120" t="s">
        <v>369</v>
      </c>
      <c r="B120">
        <v>23.783999999999999</v>
      </c>
      <c r="C120">
        <v>269.190155</v>
      </c>
      <c r="D120">
        <v>88.8</v>
      </c>
      <c r="E120">
        <v>322571</v>
      </c>
      <c r="F120" t="s">
        <v>370</v>
      </c>
      <c r="G120" s="2" t="s">
        <v>371</v>
      </c>
      <c r="H120">
        <v>2276</v>
      </c>
      <c r="I120" t="s">
        <v>21</v>
      </c>
      <c r="J120" t="s">
        <v>21</v>
      </c>
      <c r="K120" t="s">
        <v>22</v>
      </c>
      <c r="L120">
        <v>121423.6029</v>
      </c>
      <c r="M120">
        <v>0</v>
      </c>
      <c r="N120">
        <v>0</v>
      </c>
      <c r="O120">
        <v>664585.1973</v>
      </c>
      <c r="P120">
        <v>600784.76879999996</v>
      </c>
      <c r="Q120">
        <v>871203.43110000005</v>
      </c>
      <c r="R120">
        <v>0</v>
      </c>
      <c r="S120">
        <v>1</v>
      </c>
      <c r="T120" t="b">
        <f t="shared" si="17"/>
        <v>1</v>
      </c>
      <c r="U120">
        <f t="shared" si="18"/>
        <v>11595.425187857141</v>
      </c>
      <c r="V120" t="e">
        <f t="shared" si="19"/>
        <v>#DIV/0!</v>
      </c>
      <c r="W120">
        <f t="shared" si="20"/>
        <v>0.70180273052302145</v>
      </c>
      <c r="X120" t="str">
        <f t="shared" si="16"/>
        <v>NA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 s="4" t="s">
        <v>462</v>
      </c>
      <c r="AF120" s="4" t="s">
        <v>462</v>
      </c>
      <c r="AG120" s="4" t="s">
        <v>462</v>
      </c>
      <c r="AH120" s="4">
        <v>44.227499999999999</v>
      </c>
      <c r="AI120" s="4" t="s">
        <v>371</v>
      </c>
      <c r="AJ120" s="4" t="s">
        <v>458</v>
      </c>
      <c r="AK120" s="5" t="s">
        <v>824</v>
      </c>
      <c r="AL120" s="4" t="s">
        <v>825</v>
      </c>
      <c r="AM120" s="4" t="s">
        <v>826</v>
      </c>
      <c r="AN120" s="4" t="s">
        <v>462</v>
      </c>
      <c r="AO120" s="4" t="s">
        <v>462</v>
      </c>
      <c r="AP120" s="4" t="s">
        <v>462</v>
      </c>
      <c r="AQ120" s="4" t="s">
        <v>462</v>
      </c>
      <c r="AR120" s="4" t="s">
        <v>462</v>
      </c>
      <c r="AS120" s="4" t="s">
        <v>462</v>
      </c>
      <c r="AT120" s="4" t="s">
        <v>462</v>
      </c>
      <c r="AU120" s="4" t="s">
        <v>462</v>
      </c>
      <c r="AV120" s="4" t="s">
        <v>462</v>
      </c>
      <c r="AW120" s="4" t="s">
        <v>462</v>
      </c>
      <c r="AX120" s="4" t="s">
        <v>462</v>
      </c>
      <c r="AY120" s="4" t="s">
        <v>462</v>
      </c>
      <c r="AZ120" s="4" t="s">
        <v>462</v>
      </c>
      <c r="BA120" s="4">
        <v>1.7525900000000001E-11</v>
      </c>
      <c r="BB120" s="4">
        <v>486.16800000000001</v>
      </c>
      <c r="BC120" s="4">
        <v>356.58100000000002</v>
      </c>
      <c r="BD120" s="4">
        <v>1.70324E-5</v>
      </c>
      <c r="BE120" s="4">
        <v>6.5685399999999996</v>
      </c>
      <c r="BF120" s="4">
        <v>9.7708300000000001</v>
      </c>
      <c r="BG120" s="4">
        <v>2995.9</v>
      </c>
      <c r="BH120" s="4">
        <v>6.3170200000000003</v>
      </c>
      <c r="BI120" s="4">
        <v>87.422700000000006</v>
      </c>
      <c r="BJ120" s="4">
        <v>6.6639199999999997E-5</v>
      </c>
      <c r="BK120" s="4">
        <v>9.5934700000000002E-6</v>
      </c>
      <c r="BL120" s="6" t="s">
        <v>957</v>
      </c>
      <c r="BN120" t="s">
        <v>824</v>
      </c>
      <c r="BO120" t="s">
        <v>371</v>
      </c>
      <c r="BP120" t="s">
        <v>825</v>
      </c>
      <c r="BQ120" t="s">
        <v>997</v>
      </c>
      <c r="BR120" t="s">
        <v>995</v>
      </c>
      <c r="BS120" t="s">
        <v>995</v>
      </c>
      <c r="BT120" t="s">
        <v>995</v>
      </c>
      <c r="BU120" t="s">
        <v>996</v>
      </c>
      <c r="BV120" t="s">
        <v>999</v>
      </c>
      <c r="BW120" t="s">
        <v>995</v>
      </c>
      <c r="BX120" t="s">
        <v>999</v>
      </c>
      <c r="BY120" t="s">
        <v>995</v>
      </c>
      <c r="BZ120" t="s">
        <v>995</v>
      </c>
      <c r="CA120" t="s">
        <v>995</v>
      </c>
      <c r="CB120" t="s">
        <v>995</v>
      </c>
      <c r="CC120" t="s">
        <v>995</v>
      </c>
      <c r="CD120" t="s">
        <v>995</v>
      </c>
      <c r="CE120" t="s">
        <v>995</v>
      </c>
      <c r="CF120" t="s">
        <v>998</v>
      </c>
      <c r="CG120" t="s">
        <v>995</v>
      </c>
      <c r="CH120" t="s">
        <v>995</v>
      </c>
      <c r="CI120" t="s">
        <v>997</v>
      </c>
      <c r="CJ120" t="s">
        <v>995</v>
      </c>
    </row>
    <row r="121" spans="1:88" x14ac:dyDescent="0.35">
      <c r="A121" t="s">
        <v>188</v>
      </c>
      <c r="B121">
        <v>6.0069999999999997</v>
      </c>
      <c r="C121">
        <v>97.028480999999999</v>
      </c>
      <c r="D121">
        <v>50.1</v>
      </c>
      <c r="E121">
        <v>5611581</v>
      </c>
      <c r="F121" t="s">
        <v>52</v>
      </c>
      <c r="G121" s="2" t="s">
        <v>189</v>
      </c>
      <c r="H121">
        <v>1116</v>
      </c>
      <c r="I121">
        <v>1107</v>
      </c>
      <c r="J121">
        <v>9</v>
      </c>
      <c r="K121" t="s">
        <v>22</v>
      </c>
      <c r="L121">
        <v>742763.61959999998</v>
      </c>
      <c r="M121">
        <v>0</v>
      </c>
      <c r="N121">
        <v>4311195.2120000003</v>
      </c>
      <c r="O121">
        <v>6733637.5259999996</v>
      </c>
      <c r="P121">
        <v>23627180.98</v>
      </c>
      <c r="Q121">
        <v>3866289.6660000002</v>
      </c>
      <c r="R121">
        <v>0</v>
      </c>
      <c r="S121">
        <v>1</v>
      </c>
      <c r="T121" t="b">
        <f t="shared" si="17"/>
        <v>1</v>
      </c>
      <c r="U121">
        <f t="shared" si="18"/>
        <v>379024.56845238095</v>
      </c>
      <c r="V121">
        <f t="shared" si="19"/>
        <v>448.04247588313564</v>
      </c>
      <c r="W121">
        <f t="shared" si="20"/>
        <v>0.93797432738104081</v>
      </c>
      <c r="X121">
        <f t="shared" si="16"/>
        <v>448.04247588313564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 s="4" t="s">
        <v>462</v>
      </c>
      <c r="AF121" s="4" t="s">
        <v>462</v>
      </c>
      <c r="AG121" s="4" t="s">
        <v>462</v>
      </c>
      <c r="AH121" s="4">
        <v>4.8487900000000002</v>
      </c>
      <c r="AI121" s="4" t="s">
        <v>189</v>
      </c>
      <c r="AJ121" s="4" t="s">
        <v>458</v>
      </c>
      <c r="AK121" s="5" t="s">
        <v>627</v>
      </c>
      <c r="AL121" s="4" t="s">
        <v>628</v>
      </c>
      <c r="AM121" s="4" t="s">
        <v>629</v>
      </c>
      <c r="AN121" s="4" t="s">
        <v>462</v>
      </c>
      <c r="AO121" s="4" t="s">
        <v>462</v>
      </c>
      <c r="AP121" s="4" t="s">
        <v>462</v>
      </c>
      <c r="AQ121" s="4" t="s">
        <v>462</v>
      </c>
      <c r="AR121" s="4" t="s">
        <v>462</v>
      </c>
      <c r="AS121" s="4" t="s">
        <v>462</v>
      </c>
      <c r="AT121" s="4" t="s">
        <v>462</v>
      </c>
      <c r="AU121" s="4" t="s">
        <v>462</v>
      </c>
      <c r="AV121" s="4" t="s">
        <v>462</v>
      </c>
      <c r="AW121" s="4" t="s">
        <v>462</v>
      </c>
      <c r="AX121" s="4" t="s">
        <v>462</v>
      </c>
      <c r="AY121" s="4" t="s">
        <v>462</v>
      </c>
      <c r="AZ121" s="4" t="s">
        <v>462</v>
      </c>
      <c r="BA121" s="4">
        <v>5.7366200000000002E-11</v>
      </c>
      <c r="BB121" s="4">
        <v>1.79454</v>
      </c>
      <c r="BC121" s="4">
        <v>203.208</v>
      </c>
      <c r="BD121" s="4">
        <v>1.6971E-7</v>
      </c>
      <c r="BE121" s="4">
        <v>0.15970200000000001</v>
      </c>
      <c r="BF121" s="4">
        <v>4.5036500000000004</v>
      </c>
      <c r="BG121" s="4">
        <v>60.5381</v>
      </c>
      <c r="BH121" s="4">
        <v>-0.16048000000000001</v>
      </c>
      <c r="BI121" s="4">
        <v>85.980599999999995</v>
      </c>
      <c r="BJ121" s="4">
        <v>4.7738500000000003E-2</v>
      </c>
      <c r="BK121" s="4">
        <v>0.381689</v>
      </c>
      <c r="BL121" s="6" t="s">
        <v>900</v>
      </c>
      <c r="BN121" t="s">
        <v>627</v>
      </c>
      <c r="BO121" t="s">
        <v>189</v>
      </c>
      <c r="BP121" t="s">
        <v>628</v>
      </c>
      <c r="BQ121" t="s">
        <v>994</v>
      </c>
      <c r="BR121" t="s">
        <v>995</v>
      </c>
      <c r="BS121" t="s">
        <v>995</v>
      </c>
      <c r="BT121" t="s">
        <v>995</v>
      </c>
      <c r="BU121" t="s">
        <v>996</v>
      </c>
      <c r="BV121" t="s">
        <v>996</v>
      </c>
      <c r="BW121" t="s">
        <v>995</v>
      </c>
      <c r="BX121" t="s">
        <v>999</v>
      </c>
      <c r="BY121" t="s">
        <v>995</v>
      </c>
      <c r="BZ121" t="s">
        <v>995</v>
      </c>
      <c r="CA121" t="s">
        <v>995</v>
      </c>
      <c r="CB121" t="s">
        <v>995</v>
      </c>
      <c r="CC121" t="s">
        <v>995</v>
      </c>
      <c r="CD121" t="s">
        <v>995</v>
      </c>
      <c r="CE121" t="s">
        <v>995</v>
      </c>
      <c r="CF121" t="s">
        <v>996</v>
      </c>
      <c r="CG121" t="s">
        <v>995</v>
      </c>
      <c r="CH121" t="s">
        <v>995</v>
      </c>
      <c r="CI121" t="s">
        <v>996</v>
      </c>
      <c r="CJ121" t="s">
        <v>995</v>
      </c>
    </row>
    <row r="122" spans="1:88" x14ac:dyDescent="0.35">
      <c r="A122" t="s">
        <v>60</v>
      </c>
      <c r="B122">
        <v>4.8529999999999998</v>
      </c>
      <c r="C122">
        <v>110.072678</v>
      </c>
      <c r="D122">
        <v>60.3</v>
      </c>
      <c r="E122">
        <v>22241552</v>
      </c>
      <c r="F122" t="s">
        <v>61</v>
      </c>
      <c r="G122" s="2" t="s">
        <v>62</v>
      </c>
      <c r="H122">
        <v>1040</v>
      </c>
      <c r="I122" t="s">
        <v>21</v>
      </c>
      <c r="J122" t="s">
        <v>21</v>
      </c>
      <c r="K122" t="s">
        <v>22</v>
      </c>
      <c r="L122">
        <v>0</v>
      </c>
      <c r="M122">
        <v>0</v>
      </c>
      <c r="N122">
        <v>18697287.390000001</v>
      </c>
      <c r="O122">
        <v>36719774.460000001</v>
      </c>
      <c r="P122">
        <v>73655708.209999993</v>
      </c>
      <c r="Q122">
        <v>26618093.940000001</v>
      </c>
      <c r="R122">
        <v>0</v>
      </c>
      <c r="S122">
        <v>1</v>
      </c>
      <c r="T122" t="b">
        <f t="shared" si="17"/>
        <v>1</v>
      </c>
      <c r="U122">
        <f t="shared" si="18"/>
        <v>1181471.1184761904</v>
      </c>
      <c r="V122">
        <f t="shared" si="19"/>
        <v>293.93793695118461</v>
      </c>
      <c r="W122">
        <f t="shared" si="20"/>
        <v>0.99093576909012215</v>
      </c>
      <c r="X122">
        <f t="shared" ref="X122:X153" si="21">IF(W122&gt;0.9,V122,"NA")</f>
        <v>293.93793695118461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 s="4">
        <v>0.73699999999999999</v>
      </c>
      <c r="AF122" s="4" t="s">
        <v>462</v>
      </c>
      <c r="AG122" s="4">
        <v>-7.6999999999999999E-2</v>
      </c>
      <c r="AH122" s="4">
        <v>6.5464500000000001</v>
      </c>
      <c r="AI122" s="4" t="s">
        <v>62</v>
      </c>
      <c r="AJ122" s="4" t="s">
        <v>458</v>
      </c>
      <c r="AK122" s="5" t="s">
        <v>514</v>
      </c>
      <c r="AL122" s="4" t="s">
        <v>60</v>
      </c>
      <c r="AM122" s="4" t="s">
        <v>515</v>
      </c>
      <c r="AN122" s="4">
        <v>2.6730100000000001</v>
      </c>
      <c r="AO122" s="4">
        <v>190.16900000000001</v>
      </c>
      <c r="AP122" s="4">
        <v>5.5334999999999998E-5</v>
      </c>
      <c r="AQ122" s="4">
        <v>1.024</v>
      </c>
      <c r="AR122" s="4">
        <v>4.0550900000000002E-4</v>
      </c>
      <c r="AS122" s="4">
        <v>59.847999999999999</v>
      </c>
      <c r="AT122" s="4">
        <v>23.227</v>
      </c>
      <c r="AU122" s="4" t="s">
        <v>462</v>
      </c>
      <c r="AV122" s="4" t="s">
        <v>462</v>
      </c>
      <c r="AW122" s="4">
        <v>1.0046199999999999E-3</v>
      </c>
      <c r="AX122" s="4" t="s">
        <v>462</v>
      </c>
      <c r="AY122" s="4">
        <v>0.97274700000000003</v>
      </c>
      <c r="AZ122" s="4">
        <v>6.6834400000000002E-2</v>
      </c>
      <c r="BA122" s="4">
        <v>1.5080499999999999E-11</v>
      </c>
      <c r="BB122" s="4">
        <v>10.505800000000001</v>
      </c>
      <c r="BC122" s="4">
        <v>178.858</v>
      </c>
      <c r="BD122" s="4">
        <v>3.2531999999999998E-4</v>
      </c>
      <c r="BE122" s="4">
        <v>0.13833599999999999</v>
      </c>
      <c r="BF122" s="4">
        <v>3.9464000000000001</v>
      </c>
      <c r="BG122" s="4">
        <v>73.271299999999997</v>
      </c>
      <c r="BH122" s="4">
        <v>1.01902</v>
      </c>
      <c r="BI122" s="4">
        <v>-47.647300000000001</v>
      </c>
      <c r="BJ122" s="4">
        <v>1.83535</v>
      </c>
      <c r="BK122" s="4">
        <v>6.3172400000000004E-2</v>
      </c>
      <c r="BL122" s="6" t="s">
        <v>853</v>
      </c>
      <c r="BN122" t="s">
        <v>514</v>
      </c>
      <c r="BO122" t="s">
        <v>62</v>
      </c>
      <c r="BP122" t="s">
        <v>60</v>
      </c>
      <c r="BQ122" s="4" t="s">
        <v>997</v>
      </c>
      <c r="BR122" t="s">
        <v>995</v>
      </c>
      <c r="BS122" t="s">
        <v>995</v>
      </c>
      <c r="BT122" t="s">
        <v>995</v>
      </c>
      <c r="BU122" t="s">
        <v>996</v>
      </c>
      <c r="BV122" t="s">
        <v>996</v>
      </c>
      <c r="BW122" t="s">
        <v>995</v>
      </c>
      <c r="BX122" t="s">
        <v>999</v>
      </c>
      <c r="BY122" t="s">
        <v>995</v>
      </c>
      <c r="BZ122" t="s">
        <v>995</v>
      </c>
      <c r="CA122" t="s">
        <v>995</v>
      </c>
      <c r="CB122" t="s">
        <v>995</v>
      </c>
      <c r="CC122" t="s">
        <v>995</v>
      </c>
      <c r="CD122" t="s">
        <v>995</v>
      </c>
      <c r="CE122" t="s">
        <v>995</v>
      </c>
      <c r="CF122" t="s">
        <v>999</v>
      </c>
      <c r="CG122" t="s">
        <v>995</v>
      </c>
      <c r="CH122" t="s">
        <v>995</v>
      </c>
      <c r="CI122" t="s">
        <v>996</v>
      </c>
      <c r="CJ122" t="s">
        <v>994</v>
      </c>
    </row>
    <row r="123" spans="1:88" x14ac:dyDescent="0.35">
      <c r="A123" t="s">
        <v>276</v>
      </c>
      <c r="B123">
        <v>6.12</v>
      </c>
      <c r="C123">
        <v>138.10398900000001</v>
      </c>
      <c r="D123">
        <v>21.5</v>
      </c>
      <c r="E123">
        <v>1706517</v>
      </c>
      <c r="F123" t="s">
        <v>277</v>
      </c>
      <c r="G123" s="2" t="s">
        <v>278</v>
      </c>
      <c r="H123">
        <v>1122</v>
      </c>
      <c r="I123">
        <v>1124</v>
      </c>
      <c r="J123">
        <v>2</v>
      </c>
      <c r="K123" t="s">
        <v>22</v>
      </c>
      <c r="L123">
        <v>1352414.7150000001</v>
      </c>
      <c r="M123">
        <v>0</v>
      </c>
      <c r="N123">
        <v>886096.85149999999</v>
      </c>
      <c r="O123">
        <v>2632039.6090000002</v>
      </c>
      <c r="P123">
        <v>5840492.1560000004</v>
      </c>
      <c r="Q123">
        <v>1234575.6669999999</v>
      </c>
      <c r="R123">
        <v>0</v>
      </c>
      <c r="S123">
        <v>1</v>
      </c>
      <c r="T123" t="b">
        <f t="shared" si="17"/>
        <v>1</v>
      </c>
      <c r="U123">
        <f t="shared" si="18"/>
        <v>97279.033682142865</v>
      </c>
      <c r="V123">
        <f t="shared" si="19"/>
        <v>559.12570912684259</v>
      </c>
      <c r="W123">
        <f t="shared" si="20"/>
        <v>0.99721878401639352</v>
      </c>
      <c r="X123">
        <f t="shared" si="21"/>
        <v>559.12570912684259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 s="4">
        <v>0.94399999999999995</v>
      </c>
      <c r="AF123" s="4">
        <v>1.04954E-2</v>
      </c>
      <c r="AG123" s="4">
        <v>0.25</v>
      </c>
      <c r="AH123" s="4">
        <v>3.69868</v>
      </c>
      <c r="AI123" s="4" t="s">
        <v>278</v>
      </c>
      <c r="AJ123" s="4" t="s">
        <v>458</v>
      </c>
      <c r="AK123" s="5" t="s">
        <v>729</v>
      </c>
      <c r="AL123" s="4" t="s">
        <v>276</v>
      </c>
      <c r="AM123" s="4" t="s">
        <v>730</v>
      </c>
      <c r="AN123" s="4">
        <v>8.27942</v>
      </c>
      <c r="AO123" s="4">
        <v>211.45400000000001</v>
      </c>
      <c r="AP123" s="4">
        <v>1.6180799999999999E-4</v>
      </c>
      <c r="AQ123" s="4">
        <v>0.92500000000000004</v>
      </c>
      <c r="AR123" s="4">
        <v>4.4977999999999999E-4</v>
      </c>
      <c r="AS123" s="4">
        <v>73.546999999999997</v>
      </c>
      <c r="AT123" s="4">
        <v>31.413</v>
      </c>
      <c r="AU123" s="4">
        <v>33.104999999999997</v>
      </c>
      <c r="AV123" s="4" t="s">
        <v>462</v>
      </c>
      <c r="AW123" s="4" t="s">
        <v>462</v>
      </c>
      <c r="AX123" s="4" t="s">
        <v>462</v>
      </c>
      <c r="AY123" s="4">
        <v>0.42953599999999997</v>
      </c>
      <c r="AZ123" s="4">
        <v>3.04088E-2</v>
      </c>
      <c r="BA123" s="4">
        <v>7.6860699999999997E-11</v>
      </c>
      <c r="BB123" s="4">
        <v>2.0128599999999999</v>
      </c>
      <c r="BC123" s="4">
        <v>216.01400000000001</v>
      </c>
      <c r="BD123" s="4">
        <v>3.6973600000000001E-5</v>
      </c>
      <c r="BE123" s="4">
        <v>5.1412399999999997E-2</v>
      </c>
      <c r="BF123" s="4">
        <v>4.3229699999999998</v>
      </c>
      <c r="BG123" s="4">
        <v>25.372299999999999</v>
      </c>
      <c r="BH123" s="4">
        <v>1.7061599999999999</v>
      </c>
      <c r="BI123" s="4">
        <v>-7.7882699999999998</v>
      </c>
      <c r="BJ123" s="4">
        <v>0.44075199999999998</v>
      </c>
      <c r="BK123" s="4">
        <v>8.87907E-2</v>
      </c>
      <c r="BL123" s="6" t="s">
        <v>930</v>
      </c>
      <c r="BN123" t="s">
        <v>729</v>
      </c>
      <c r="BO123" t="s">
        <v>278</v>
      </c>
      <c r="BP123" t="s">
        <v>276</v>
      </c>
      <c r="BQ123" t="s">
        <v>994</v>
      </c>
      <c r="BR123" t="s">
        <v>999</v>
      </c>
      <c r="BS123" t="s">
        <v>994</v>
      </c>
      <c r="BT123" t="s">
        <v>998</v>
      </c>
      <c r="BU123" t="s">
        <v>996</v>
      </c>
      <c r="BV123" t="s">
        <v>995</v>
      </c>
      <c r="BW123" t="s">
        <v>996</v>
      </c>
      <c r="BX123" t="s">
        <v>996</v>
      </c>
      <c r="BY123" t="s">
        <v>997</v>
      </c>
      <c r="BZ123" t="s">
        <v>995</v>
      </c>
      <c r="CA123" t="s">
        <v>994</v>
      </c>
      <c r="CB123" t="s">
        <v>994</v>
      </c>
      <c r="CC123" t="s">
        <v>996</v>
      </c>
      <c r="CD123" t="s">
        <v>994</v>
      </c>
      <c r="CE123" t="s">
        <v>999</v>
      </c>
      <c r="CF123" t="s">
        <v>994</v>
      </c>
      <c r="CG123" t="s">
        <v>999</v>
      </c>
      <c r="CH123" t="s">
        <v>994</v>
      </c>
      <c r="CI123" t="s">
        <v>996</v>
      </c>
      <c r="CJ123" t="s">
        <v>999</v>
      </c>
    </row>
    <row r="124" spans="1:88" x14ac:dyDescent="0.35">
      <c r="A124" t="s">
        <v>40</v>
      </c>
      <c r="B124">
        <v>7.2130000000000001</v>
      </c>
      <c r="C124">
        <v>128.06210300000001</v>
      </c>
      <c r="D124">
        <v>91.5</v>
      </c>
      <c r="E124">
        <v>57435148</v>
      </c>
      <c r="F124" t="s">
        <v>41</v>
      </c>
      <c r="G124" s="2" t="s">
        <v>42</v>
      </c>
      <c r="H124">
        <v>1186</v>
      </c>
      <c r="I124">
        <v>1189</v>
      </c>
      <c r="J124">
        <v>3</v>
      </c>
      <c r="K124" t="s">
        <v>43</v>
      </c>
      <c r="L124">
        <v>68853199.540000007</v>
      </c>
      <c r="M124">
        <v>8511221.7290000003</v>
      </c>
      <c r="N124">
        <v>43961583.159999996</v>
      </c>
      <c r="O124">
        <v>80234405.849999994</v>
      </c>
      <c r="P124">
        <v>124947105</v>
      </c>
      <c r="Q124">
        <v>69553983.659999996</v>
      </c>
      <c r="R124">
        <v>5984537.0959999999</v>
      </c>
      <c r="S124">
        <v>1</v>
      </c>
      <c r="T124" t="b">
        <f t="shared" si="17"/>
        <v>1</v>
      </c>
      <c r="U124">
        <f t="shared" si="18"/>
        <v>1858150.673154762</v>
      </c>
      <c r="V124">
        <f t="shared" si="19"/>
        <v>184.21884749975871</v>
      </c>
      <c r="W124">
        <f t="shared" si="20"/>
        <v>0.9722117492930149</v>
      </c>
      <c r="X124">
        <f t="shared" si="21"/>
        <v>184.21884749975871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 s="4">
        <v>0.32</v>
      </c>
      <c r="AF124" s="4">
        <v>1.09648E-2</v>
      </c>
      <c r="AG124" s="4">
        <v>-0.01</v>
      </c>
      <c r="AH124" s="4">
        <v>3.02366</v>
      </c>
      <c r="AI124" s="4" t="s">
        <v>42</v>
      </c>
      <c r="AJ124" s="4" t="s">
        <v>458</v>
      </c>
      <c r="AK124" s="5" t="s">
        <v>476</v>
      </c>
      <c r="AL124" s="4" t="s">
        <v>40</v>
      </c>
      <c r="AM124" s="4" t="s">
        <v>477</v>
      </c>
      <c r="AN124" s="4">
        <v>244.67</v>
      </c>
      <c r="AO124" s="4">
        <v>233.31</v>
      </c>
      <c r="AP124" s="4">
        <v>5.7544000000000003E-5</v>
      </c>
      <c r="AQ124" s="4">
        <v>1.03</v>
      </c>
      <c r="AR124" s="4">
        <v>6.0256E-5</v>
      </c>
      <c r="AS124" s="4">
        <v>86.92</v>
      </c>
      <c r="AT124" s="4">
        <v>37.11</v>
      </c>
      <c r="AU124" s="4">
        <v>38.03</v>
      </c>
      <c r="AV124" s="4">
        <v>129.51</v>
      </c>
      <c r="AW124" s="4">
        <v>2.6302699999999999E-4</v>
      </c>
      <c r="AX124" s="4">
        <v>2.7542300000000002</v>
      </c>
      <c r="AY124" s="4">
        <v>5.7543999999999998E-2</v>
      </c>
      <c r="AZ124" s="4">
        <v>3.0903000000000001E-4</v>
      </c>
      <c r="BA124" s="4">
        <v>2.14577E-11</v>
      </c>
      <c r="BB124" s="4">
        <v>85.191100000000006</v>
      </c>
      <c r="BC124" s="4">
        <v>217.91</v>
      </c>
      <c r="BD124" s="4">
        <v>4.39338E-4</v>
      </c>
      <c r="BE124" s="4">
        <v>2.5621900000000002</v>
      </c>
      <c r="BF124" s="4">
        <v>5.1686899999999998</v>
      </c>
      <c r="BG124" s="4">
        <v>913.84299999999996</v>
      </c>
      <c r="BH124" s="4">
        <v>3.2963399999999998</v>
      </c>
      <c r="BI124" s="4">
        <v>79.653199999999998</v>
      </c>
      <c r="BJ124" s="4">
        <v>8.4221799999999999E-2</v>
      </c>
      <c r="BK124" s="4">
        <v>2.4518100000000002E-4</v>
      </c>
      <c r="BL124" s="6" t="s">
        <v>865</v>
      </c>
      <c r="BN124" t="s">
        <v>476</v>
      </c>
      <c r="BO124" t="s">
        <v>42</v>
      </c>
      <c r="BP124" t="s">
        <v>40</v>
      </c>
      <c r="BQ124" t="s">
        <v>994</v>
      </c>
      <c r="BR124" t="s">
        <v>997</v>
      </c>
      <c r="BS124" t="s">
        <v>994</v>
      </c>
      <c r="BT124" t="s">
        <v>998</v>
      </c>
      <c r="BU124" t="s">
        <v>994</v>
      </c>
      <c r="BV124" t="s">
        <v>999</v>
      </c>
      <c r="BW124" t="s">
        <v>994</v>
      </c>
      <c r="BX124" t="s">
        <v>999</v>
      </c>
      <c r="BY124" t="s">
        <v>995</v>
      </c>
      <c r="BZ124" t="s">
        <v>995</v>
      </c>
      <c r="CA124" t="s">
        <v>999</v>
      </c>
      <c r="CB124" t="s">
        <v>999</v>
      </c>
      <c r="CC124" t="s">
        <v>999</v>
      </c>
      <c r="CD124" t="s">
        <v>994</v>
      </c>
      <c r="CE124" t="s">
        <v>999</v>
      </c>
      <c r="CF124" t="s">
        <v>998</v>
      </c>
      <c r="CG124" t="s">
        <v>998</v>
      </c>
      <c r="CH124" t="s">
        <v>994</v>
      </c>
      <c r="CI124" t="s">
        <v>994</v>
      </c>
      <c r="CJ124" t="s">
        <v>999</v>
      </c>
    </row>
    <row r="125" spans="1:88" x14ac:dyDescent="0.35">
      <c r="A125" t="s">
        <v>177</v>
      </c>
      <c r="B125">
        <v>22.37</v>
      </c>
      <c r="C125">
        <v>129.09098800000001</v>
      </c>
      <c r="D125">
        <v>92.5</v>
      </c>
      <c r="E125">
        <v>6849468</v>
      </c>
      <c r="F125" t="s">
        <v>178</v>
      </c>
      <c r="G125" s="2" t="s">
        <v>179</v>
      </c>
      <c r="H125">
        <v>2160</v>
      </c>
      <c r="I125">
        <v>2172</v>
      </c>
      <c r="J125">
        <v>12</v>
      </c>
      <c r="K125" t="s">
        <v>22</v>
      </c>
      <c r="L125">
        <v>7629252.7779999999</v>
      </c>
      <c r="M125">
        <v>796739.39410000003</v>
      </c>
      <c r="N125">
        <v>1318810.45</v>
      </c>
      <c r="O125">
        <v>11659466.34</v>
      </c>
      <c r="P125">
        <v>24666173.079999998</v>
      </c>
      <c r="Q125">
        <v>1311756.6580000001</v>
      </c>
      <c r="R125">
        <v>564077.29299999995</v>
      </c>
      <c r="S125">
        <v>1</v>
      </c>
      <c r="T125" t="b">
        <f t="shared" si="17"/>
        <v>1</v>
      </c>
      <c r="U125">
        <f t="shared" si="18"/>
        <v>419958.45137976191</v>
      </c>
      <c r="V125">
        <f t="shared" si="19"/>
        <v>1770.3349734603635</v>
      </c>
      <c r="W125">
        <f t="shared" si="20"/>
        <v>0.98160820742541532</v>
      </c>
      <c r="X125">
        <f t="shared" si="21"/>
        <v>1770.3349734603635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 s="4">
        <v>0.64500000000000002</v>
      </c>
      <c r="AF125" s="4">
        <v>4.4463099999999998E-2</v>
      </c>
      <c r="AG125" s="4">
        <v>-7.3999999999999996E-2</v>
      </c>
      <c r="AH125" s="4">
        <v>18.9526</v>
      </c>
      <c r="AI125" s="4" t="s">
        <v>179</v>
      </c>
      <c r="AJ125" s="4" t="s">
        <v>458</v>
      </c>
      <c r="AK125" s="5" t="s">
        <v>610</v>
      </c>
      <c r="AL125" s="4" t="s">
        <v>177</v>
      </c>
      <c r="AM125" s="4" t="s">
        <v>611</v>
      </c>
      <c r="AN125" s="4">
        <v>14.689299999999999</v>
      </c>
      <c r="AO125" s="4">
        <v>375.04700000000003</v>
      </c>
      <c r="AP125" s="4">
        <v>8.5310000000000001E-6</v>
      </c>
      <c r="AQ125" s="4">
        <v>0.88900000000000001</v>
      </c>
      <c r="AR125" s="4">
        <v>1.7498500000000001E-6</v>
      </c>
      <c r="AS125" s="4">
        <v>174.352</v>
      </c>
      <c r="AT125" s="4">
        <v>65.441999999999993</v>
      </c>
      <c r="AU125" s="4">
        <v>30.206</v>
      </c>
      <c r="AV125" s="4">
        <v>154.232</v>
      </c>
      <c r="AW125" s="4">
        <v>9.594009999999999E-7</v>
      </c>
      <c r="AX125" s="4">
        <v>22.08</v>
      </c>
      <c r="AY125" s="4">
        <v>4.69894E-8</v>
      </c>
      <c r="AZ125" s="4">
        <v>9.2257100000000001E-7</v>
      </c>
      <c r="BA125" s="4">
        <v>1.6500499999999999E-11</v>
      </c>
      <c r="BB125" s="4">
        <v>517.32000000000005</v>
      </c>
      <c r="BC125" s="4">
        <v>382.84199999999998</v>
      </c>
      <c r="BD125" s="4">
        <v>6.6478799999999998E-8</v>
      </c>
      <c r="BE125" s="4">
        <v>1.1203799999999999</v>
      </c>
      <c r="BF125" s="4">
        <v>10.620900000000001</v>
      </c>
      <c r="BG125" s="4">
        <v>3946.22</v>
      </c>
      <c r="BH125" s="4">
        <v>8.2286800000000007</v>
      </c>
      <c r="BI125" s="4">
        <v>68.704400000000007</v>
      </c>
      <c r="BJ125" s="4">
        <v>7.1487099999999997E-7</v>
      </c>
      <c r="BK125" s="4">
        <v>2.08416E-6</v>
      </c>
      <c r="BL125" s="6" t="s">
        <v>895</v>
      </c>
      <c r="BN125" t="s">
        <v>610</v>
      </c>
      <c r="BO125" t="s">
        <v>179</v>
      </c>
      <c r="BP125" t="s">
        <v>177</v>
      </c>
      <c r="BQ125" t="s">
        <v>996</v>
      </c>
      <c r="BR125" t="s">
        <v>997</v>
      </c>
      <c r="BS125" t="s">
        <v>996</v>
      </c>
      <c r="BT125" t="s">
        <v>995</v>
      </c>
      <c r="BU125" t="s">
        <v>996</v>
      </c>
      <c r="BV125" t="s">
        <v>999</v>
      </c>
      <c r="BW125" t="s">
        <v>996</v>
      </c>
      <c r="BX125" t="s">
        <v>999</v>
      </c>
      <c r="BY125" t="s">
        <v>995</v>
      </c>
      <c r="BZ125" t="s">
        <v>995</v>
      </c>
      <c r="CA125" t="s">
        <v>996</v>
      </c>
      <c r="CB125" t="s">
        <v>995</v>
      </c>
      <c r="CC125" t="s">
        <v>995</v>
      </c>
      <c r="CD125" t="s">
        <v>995</v>
      </c>
      <c r="CE125" t="s">
        <v>995</v>
      </c>
      <c r="CF125" t="s">
        <v>999</v>
      </c>
      <c r="CG125" t="s">
        <v>995</v>
      </c>
      <c r="CH125" t="s">
        <v>994</v>
      </c>
      <c r="CI125" t="s">
        <v>996</v>
      </c>
      <c r="CJ125" t="s">
        <v>998</v>
      </c>
    </row>
    <row r="126" spans="1:88" x14ac:dyDescent="0.35">
      <c r="A126" t="s">
        <v>98</v>
      </c>
      <c r="B126">
        <v>5.0149999999999997</v>
      </c>
      <c r="C126">
        <v>108.057014</v>
      </c>
      <c r="D126">
        <v>88</v>
      </c>
      <c r="E126">
        <v>18176104</v>
      </c>
      <c r="F126" t="s">
        <v>99</v>
      </c>
      <c r="G126" s="2" t="s">
        <v>100</v>
      </c>
      <c r="H126">
        <v>1051</v>
      </c>
      <c r="I126">
        <v>1051</v>
      </c>
      <c r="J126">
        <v>0</v>
      </c>
      <c r="K126" t="s">
        <v>43</v>
      </c>
      <c r="L126">
        <v>0</v>
      </c>
      <c r="M126">
        <v>0</v>
      </c>
      <c r="N126">
        <v>22037497.800000001</v>
      </c>
      <c r="O126">
        <v>29842292.190000001</v>
      </c>
      <c r="P126">
        <v>48808013.68</v>
      </c>
      <c r="Q126">
        <v>26544924.34</v>
      </c>
      <c r="R126">
        <v>0</v>
      </c>
      <c r="S126">
        <v>1</v>
      </c>
      <c r="T126" t="b">
        <f t="shared" si="17"/>
        <v>1</v>
      </c>
      <c r="U126">
        <f t="shared" si="18"/>
        <v>727109.27273809526</v>
      </c>
      <c r="V126">
        <f t="shared" si="19"/>
        <v>121.47711197956421</v>
      </c>
      <c r="W126">
        <f t="shared" si="20"/>
        <v>0.90711632418697308</v>
      </c>
      <c r="X126">
        <f t="shared" si="21"/>
        <v>121.47711197956421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E126" s="4">
        <v>0.59799999999999998</v>
      </c>
      <c r="AF126" s="4">
        <v>1.2589299999999999E-3</v>
      </c>
      <c r="AG126" s="4">
        <v>5.1999999999999998E-2</v>
      </c>
      <c r="AH126" s="4">
        <v>5.3030600000000003</v>
      </c>
      <c r="AI126" s="4" t="s">
        <v>100</v>
      </c>
      <c r="AJ126" s="4" t="s">
        <v>458</v>
      </c>
      <c r="AK126" s="5" t="s">
        <v>529</v>
      </c>
      <c r="AL126" s="4" t="s">
        <v>530</v>
      </c>
      <c r="AM126" s="4" t="s">
        <v>531</v>
      </c>
      <c r="AN126" s="4">
        <v>11.350099999999999</v>
      </c>
      <c r="AO126" s="4">
        <v>198.60400000000001</v>
      </c>
      <c r="AP126" s="4">
        <v>8.2224299999999998E-5</v>
      </c>
      <c r="AQ126" s="4">
        <v>1.0669999999999999</v>
      </c>
      <c r="AR126" s="4">
        <v>3.1188899999999998E-4</v>
      </c>
      <c r="AS126" s="4">
        <v>83.174000000000007</v>
      </c>
      <c r="AT126" s="4">
        <v>37.773000000000003</v>
      </c>
      <c r="AU126" s="4">
        <v>36.908999999999999</v>
      </c>
      <c r="AV126" s="4">
        <v>148.13</v>
      </c>
      <c r="AW126" s="4">
        <v>1.11173E-3</v>
      </c>
      <c r="AX126" s="4">
        <v>5.7411599999999998</v>
      </c>
      <c r="AY126" s="4">
        <v>0.23014399999999999</v>
      </c>
      <c r="AZ126" s="4">
        <v>0.15812499999999999</v>
      </c>
      <c r="BA126" s="4">
        <v>4.2493E-11</v>
      </c>
      <c r="BB126" s="4">
        <v>10.7491</v>
      </c>
      <c r="BC126" s="4">
        <v>191.34</v>
      </c>
      <c r="BD126" s="4">
        <v>1.1805800000000001E-6</v>
      </c>
      <c r="BE126" s="4">
        <v>0.30147299999999999</v>
      </c>
      <c r="BF126" s="4">
        <v>5.0486899999999997</v>
      </c>
      <c r="BG126" s="4">
        <v>121.977</v>
      </c>
      <c r="BH126" s="4">
        <v>1.9509099999999999</v>
      </c>
      <c r="BI126" s="4">
        <v>29.758600000000001</v>
      </c>
      <c r="BJ126" s="4">
        <v>0.30244599999999999</v>
      </c>
      <c r="BK126" s="4">
        <v>0.23767199999999999</v>
      </c>
      <c r="BL126" s="6" t="s">
        <v>848</v>
      </c>
      <c r="BN126" t="s">
        <v>529</v>
      </c>
      <c r="BO126" t="s">
        <v>100</v>
      </c>
      <c r="BP126" t="s">
        <v>530</v>
      </c>
      <c r="BQ126" s="4" t="s">
        <v>998</v>
      </c>
      <c r="BR126" t="s">
        <v>998</v>
      </c>
      <c r="BS126" t="s">
        <v>999</v>
      </c>
      <c r="BT126" t="s">
        <v>999</v>
      </c>
      <c r="BU126" t="s">
        <v>998</v>
      </c>
      <c r="BV126" t="s">
        <v>995</v>
      </c>
      <c r="BW126" t="s">
        <v>999</v>
      </c>
      <c r="BX126" t="s">
        <v>999</v>
      </c>
      <c r="BY126" t="s">
        <v>999</v>
      </c>
      <c r="BZ126" t="s">
        <v>995</v>
      </c>
      <c r="CA126" t="s">
        <v>999</v>
      </c>
      <c r="CB126" t="s">
        <v>999</v>
      </c>
      <c r="CC126" t="s">
        <v>997</v>
      </c>
      <c r="CD126" t="s">
        <v>998</v>
      </c>
      <c r="CE126" t="s">
        <v>998</v>
      </c>
      <c r="CF126" t="s">
        <v>999</v>
      </c>
      <c r="CG126" t="s">
        <v>999</v>
      </c>
      <c r="CH126" t="s">
        <v>994</v>
      </c>
      <c r="CI126" t="s">
        <v>996</v>
      </c>
      <c r="CJ126" t="s">
        <v>999</v>
      </c>
    </row>
    <row r="127" spans="1:88" x14ac:dyDescent="0.35">
      <c r="A127" t="s">
        <v>372</v>
      </c>
      <c r="B127">
        <v>7.7279999999999998</v>
      </c>
      <c r="C127">
        <v>291.03561400000001</v>
      </c>
      <c r="D127">
        <v>10</v>
      </c>
      <c r="E127">
        <v>911040</v>
      </c>
      <c r="F127" t="s">
        <v>373</v>
      </c>
      <c r="G127" s="2" t="s">
        <v>374</v>
      </c>
      <c r="H127">
        <v>1216</v>
      </c>
      <c r="I127">
        <v>1206</v>
      </c>
      <c r="J127">
        <v>10</v>
      </c>
      <c r="K127" t="s">
        <v>22</v>
      </c>
      <c r="L127">
        <v>54987.843659999999</v>
      </c>
      <c r="M127">
        <v>0</v>
      </c>
      <c r="N127">
        <v>0</v>
      </c>
      <c r="O127">
        <v>1404969.865</v>
      </c>
      <c r="P127">
        <v>534335.82900000003</v>
      </c>
      <c r="Q127">
        <v>4382986.4630000005</v>
      </c>
      <c r="R127">
        <v>0</v>
      </c>
      <c r="S127">
        <v>-1</v>
      </c>
      <c r="T127" t="b">
        <f t="shared" si="17"/>
        <v>1</v>
      </c>
      <c r="U127">
        <f t="shared" si="18"/>
        <v>12250.763495238096</v>
      </c>
      <c r="V127" t="e">
        <f t="shared" si="19"/>
        <v>#DIV/0!</v>
      </c>
      <c r="W127">
        <f t="shared" si="20"/>
        <v>0.2389051961522522</v>
      </c>
      <c r="X127" t="str">
        <f t="shared" si="21"/>
        <v>NA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 s="4">
        <v>0.33500000000000002</v>
      </c>
      <c r="AF127" s="4">
        <v>4.3251399999999999E-3</v>
      </c>
      <c r="AG127" s="4">
        <v>2.3E-2</v>
      </c>
      <c r="AH127" s="4">
        <v>4.1038300000000003</v>
      </c>
      <c r="AI127" s="4" t="s">
        <v>374</v>
      </c>
      <c r="AJ127" s="4" t="s">
        <v>458</v>
      </c>
      <c r="AK127" s="5" t="s">
        <v>782</v>
      </c>
      <c r="AL127" s="4" t="s">
        <v>783</v>
      </c>
      <c r="AM127" s="4" t="s">
        <v>784</v>
      </c>
      <c r="AN127" s="4">
        <v>688.65200000000004</v>
      </c>
      <c r="AO127" s="4">
        <v>211.16800000000001</v>
      </c>
      <c r="AP127" s="4">
        <v>1.44544E-5</v>
      </c>
      <c r="AQ127" s="4">
        <v>1.4119999999999999</v>
      </c>
      <c r="AR127" s="4">
        <v>1.86209E-5</v>
      </c>
      <c r="AS127" s="4">
        <v>98.706000000000003</v>
      </c>
      <c r="AT127" s="4">
        <v>29.66</v>
      </c>
      <c r="AU127" s="4">
        <v>36.337000000000003</v>
      </c>
      <c r="AV127" s="4">
        <v>116.59699999999999</v>
      </c>
      <c r="AW127" s="4">
        <v>7.4816900000000005E-5</v>
      </c>
      <c r="AX127" s="4">
        <v>1.6106499999999999</v>
      </c>
      <c r="AY127" s="4">
        <v>0.35809600000000003</v>
      </c>
      <c r="AZ127" s="4">
        <v>1.4859399999999999E-4</v>
      </c>
      <c r="BA127" s="4">
        <v>5.2054400000000001E-13</v>
      </c>
      <c r="BB127" s="4">
        <v>668.93899999999996</v>
      </c>
      <c r="BC127" s="4">
        <v>218.35900000000001</v>
      </c>
      <c r="BD127" s="4">
        <v>1.2518200000000001E-3</v>
      </c>
      <c r="BE127" s="4">
        <v>8.4213199999999997</v>
      </c>
      <c r="BF127" s="4">
        <v>5.1742900000000001</v>
      </c>
      <c r="BG127" s="4">
        <v>2129.61</v>
      </c>
      <c r="BH127" s="4">
        <v>4.0795700000000004</v>
      </c>
      <c r="BI127" s="4">
        <v>53.335700000000003</v>
      </c>
      <c r="BJ127" s="4">
        <v>0.21023700000000001</v>
      </c>
      <c r="BK127" s="4">
        <v>1.0558200000000001E-4</v>
      </c>
      <c r="BL127" s="6" t="s">
        <v>973</v>
      </c>
      <c r="BN127" t="s">
        <v>782</v>
      </c>
      <c r="BO127" t="s">
        <v>374</v>
      </c>
      <c r="BP127" t="s">
        <v>783</v>
      </c>
      <c r="BQ127" t="s">
        <v>994</v>
      </c>
      <c r="BR127" t="s">
        <v>997</v>
      </c>
      <c r="BS127" t="s">
        <v>997</v>
      </c>
      <c r="BT127" t="s">
        <v>997</v>
      </c>
      <c r="BU127" t="s">
        <v>998</v>
      </c>
      <c r="BV127" t="s">
        <v>995</v>
      </c>
      <c r="BW127" t="s">
        <v>997</v>
      </c>
      <c r="BX127" t="s">
        <v>996</v>
      </c>
      <c r="BY127" t="s">
        <v>995</v>
      </c>
      <c r="BZ127" t="s">
        <v>995</v>
      </c>
      <c r="CA127" t="s">
        <v>999</v>
      </c>
      <c r="CB127" t="s">
        <v>994</v>
      </c>
      <c r="CC127" t="s">
        <v>999</v>
      </c>
      <c r="CD127" t="s">
        <v>997</v>
      </c>
      <c r="CE127" t="s">
        <v>994</v>
      </c>
      <c r="CF127" t="s">
        <v>998</v>
      </c>
      <c r="CG127" t="s">
        <v>998</v>
      </c>
      <c r="CH127" t="s">
        <v>999</v>
      </c>
      <c r="CI127" t="s">
        <v>999</v>
      </c>
      <c r="CJ127" t="s">
        <v>994</v>
      </c>
    </row>
    <row r="128" spans="1:88" x14ac:dyDescent="0.35">
      <c r="A128" t="s">
        <v>243</v>
      </c>
      <c r="B128">
        <v>6.1760000000000002</v>
      </c>
      <c r="C128">
        <v>132.09339900000001</v>
      </c>
      <c r="D128">
        <v>74.7</v>
      </c>
      <c r="E128">
        <v>3349562</v>
      </c>
      <c r="F128" t="s">
        <v>199</v>
      </c>
      <c r="G128" s="2" t="s">
        <v>244</v>
      </c>
      <c r="H128">
        <v>1125</v>
      </c>
      <c r="I128">
        <v>1115</v>
      </c>
      <c r="J128">
        <v>10</v>
      </c>
      <c r="K128" t="s">
        <v>22</v>
      </c>
      <c r="L128">
        <v>0</v>
      </c>
      <c r="M128">
        <v>0</v>
      </c>
      <c r="N128">
        <v>2899747.5380000002</v>
      </c>
      <c r="O128">
        <v>6257574.5810000002</v>
      </c>
      <c r="P128">
        <v>9811062</v>
      </c>
      <c r="Q128">
        <v>4478549.8820000002</v>
      </c>
      <c r="R128">
        <v>0</v>
      </c>
      <c r="S128">
        <v>1</v>
      </c>
      <c r="T128" t="b">
        <f t="shared" si="17"/>
        <v>1</v>
      </c>
      <c r="U128">
        <f t="shared" si="18"/>
        <v>157704.20468333334</v>
      </c>
      <c r="V128">
        <f t="shared" si="19"/>
        <v>238.34193740765576</v>
      </c>
      <c r="W128">
        <f t="shared" si="20"/>
        <v>0.9694740281955796</v>
      </c>
      <c r="X128">
        <f t="shared" si="21"/>
        <v>238.34193740765576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 s="4">
        <v>0.56299999999999994</v>
      </c>
      <c r="AF128" s="4">
        <v>2.6791700000000002E-2</v>
      </c>
      <c r="AG128" s="4" t="s">
        <v>462</v>
      </c>
      <c r="AH128" s="4">
        <v>3.7386699999999999</v>
      </c>
      <c r="AI128" s="4" t="s">
        <v>244</v>
      </c>
      <c r="AJ128" s="4" t="s">
        <v>458</v>
      </c>
      <c r="AK128" s="5" t="s">
        <v>661</v>
      </c>
      <c r="AL128" s="4" t="s">
        <v>662</v>
      </c>
      <c r="AM128" s="4" t="s">
        <v>663</v>
      </c>
      <c r="AN128" s="4">
        <v>314.05099999999999</v>
      </c>
      <c r="AO128" s="4">
        <v>173.244</v>
      </c>
      <c r="AP128" s="4">
        <v>3.4119299999999997E-5</v>
      </c>
      <c r="AQ128" s="4">
        <v>0.88100000000000001</v>
      </c>
      <c r="AR128" s="4">
        <v>4.8417200000000001E-5</v>
      </c>
      <c r="AS128" s="4">
        <v>52.143000000000001</v>
      </c>
      <c r="AT128" s="4">
        <v>-49.603999999999999</v>
      </c>
      <c r="AU128" s="4">
        <v>28.414000000000001</v>
      </c>
      <c r="AV128" s="4">
        <v>126.88200000000001</v>
      </c>
      <c r="AW128" s="4">
        <v>2.18273E-4</v>
      </c>
      <c r="AX128" s="4">
        <v>1.30918</v>
      </c>
      <c r="AY128" s="4">
        <v>1.6595899999999999</v>
      </c>
      <c r="AZ128" s="4">
        <v>6.6069299999999996E-4</v>
      </c>
      <c r="BA128" s="4">
        <v>6.6521200000000001E-11</v>
      </c>
      <c r="BB128" s="4">
        <v>106.256</v>
      </c>
      <c r="BC128" s="4">
        <v>186.75899999999999</v>
      </c>
      <c r="BD128" s="4">
        <v>8.0069900000000003E-3</v>
      </c>
      <c r="BE128" s="4">
        <v>0.79694500000000001</v>
      </c>
      <c r="BF128" s="4">
        <v>4.4260700000000002</v>
      </c>
      <c r="BG128" s="4">
        <v>979.46199999999999</v>
      </c>
      <c r="BH128" s="4">
        <v>3.8079900000000002</v>
      </c>
      <c r="BI128" s="4">
        <v>-44.016100000000002</v>
      </c>
      <c r="BJ128" s="4">
        <v>1.4654</v>
      </c>
      <c r="BK128" s="4">
        <v>2.4728499999999997E-4</v>
      </c>
      <c r="BL128" s="6" t="s">
        <v>911</v>
      </c>
      <c r="BN128" t="s">
        <v>661</v>
      </c>
      <c r="BO128" t="s">
        <v>244</v>
      </c>
      <c r="BP128" t="s">
        <v>662</v>
      </c>
      <c r="BQ128" t="s">
        <v>996</v>
      </c>
      <c r="BR128" t="s">
        <v>995</v>
      </c>
      <c r="BS128" t="s">
        <v>995</v>
      </c>
      <c r="BT128" t="s">
        <v>995</v>
      </c>
      <c r="BU128" t="s">
        <v>997</v>
      </c>
      <c r="BV128" t="s">
        <v>996</v>
      </c>
      <c r="BW128" t="s">
        <v>995</v>
      </c>
      <c r="BX128" t="s">
        <v>999</v>
      </c>
      <c r="BY128" t="s">
        <v>995</v>
      </c>
      <c r="BZ128" t="s">
        <v>995</v>
      </c>
      <c r="CA128" t="s">
        <v>995</v>
      </c>
      <c r="CB128" t="s">
        <v>995</v>
      </c>
      <c r="CC128" t="s">
        <v>995</v>
      </c>
      <c r="CD128" t="s">
        <v>995</v>
      </c>
      <c r="CE128" t="s">
        <v>995</v>
      </c>
      <c r="CF128" t="s">
        <v>999</v>
      </c>
      <c r="CG128" t="s">
        <v>995</v>
      </c>
      <c r="CH128" t="s">
        <v>995</v>
      </c>
      <c r="CI128" t="s">
        <v>994</v>
      </c>
      <c r="CJ128" t="s">
        <v>994</v>
      </c>
    </row>
    <row r="129" spans="1:88" x14ac:dyDescent="0.35">
      <c r="A129" t="s">
        <v>245</v>
      </c>
      <c r="B129">
        <v>3.3940000000000001</v>
      </c>
      <c r="C129">
        <v>99.044098000000005</v>
      </c>
      <c r="D129">
        <v>12.8</v>
      </c>
      <c r="E129">
        <v>3470071</v>
      </c>
      <c r="F129" t="s">
        <v>246</v>
      </c>
      <c r="G129" s="2" t="s">
        <v>247</v>
      </c>
      <c r="H129">
        <v>931</v>
      </c>
      <c r="I129">
        <v>921</v>
      </c>
      <c r="J129">
        <v>10</v>
      </c>
      <c r="K129" t="s">
        <v>22</v>
      </c>
      <c r="L129">
        <v>0</v>
      </c>
      <c r="M129">
        <v>0</v>
      </c>
      <c r="N129">
        <v>3757401.03</v>
      </c>
      <c r="O129">
        <v>8017834.6040000003</v>
      </c>
      <c r="P129">
        <v>9757445.3619999997</v>
      </c>
      <c r="Q129">
        <v>2757816.0040000002</v>
      </c>
      <c r="R129">
        <v>0</v>
      </c>
      <c r="S129">
        <v>1</v>
      </c>
      <c r="T129" t="b">
        <f t="shared" si="17"/>
        <v>1</v>
      </c>
      <c r="U129">
        <f t="shared" si="18"/>
        <v>154875.59297142859</v>
      </c>
      <c r="V129">
        <f t="shared" si="19"/>
        <v>159.686024571085</v>
      </c>
      <c r="W129">
        <f t="shared" si="20"/>
        <v>0.8730298991415355</v>
      </c>
      <c r="X129" t="str">
        <f t="shared" si="21"/>
        <v>NA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 s="4">
        <v>0.498</v>
      </c>
      <c r="AF129" s="4">
        <v>1.29122E-2</v>
      </c>
      <c r="AG129" s="4">
        <v>0.185</v>
      </c>
      <c r="AH129" s="4">
        <v>4.5794600000000001</v>
      </c>
      <c r="AI129" s="4" t="s">
        <v>247</v>
      </c>
      <c r="AJ129" s="4" t="s">
        <v>458</v>
      </c>
      <c r="AK129" s="5" t="s">
        <v>659</v>
      </c>
      <c r="AL129" s="4" t="s">
        <v>245</v>
      </c>
      <c r="AM129" s="4" t="s">
        <v>660</v>
      </c>
      <c r="AN129" s="4">
        <v>2.2856000000000001</v>
      </c>
      <c r="AO129" s="4">
        <v>170.83</v>
      </c>
      <c r="AP129" s="4">
        <v>4.2072699999999999E-3</v>
      </c>
      <c r="AQ129" s="4">
        <v>0.95299999999999996</v>
      </c>
      <c r="AR129" s="4">
        <v>7.1944900000000004E-3</v>
      </c>
      <c r="AS129" s="4">
        <v>51.076999999999998</v>
      </c>
      <c r="AT129" s="4">
        <v>-9.8840000000000003</v>
      </c>
      <c r="AU129" s="4">
        <v>30.53</v>
      </c>
      <c r="AV129" s="4">
        <v>151.56</v>
      </c>
      <c r="AW129" s="4">
        <v>7.1779399999999998E-3</v>
      </c>
      <c r="AX129" s="4">
        <v>0.82603800000000005</v>
      </c>
      <c r="AY129" s="4">
        <v>3.3113100000000002</v>
      </c>
      <c r="AZ129" s="4">
        <v>0.62517299999999998</v>
      </c>
      <c r="BA129" s="4">
        <v>7.1230800000000004E-12</v>
      </c>
      <c r="BB129" s="4">
        <v>2.35846</v>
      </c>
      <c r="BC129" s="4">
        <v>161.34100000000001</v>
      </c>
      <c r="BD129" s="4">
        <v>6.5686799999999998E-7</v>
      </c>
      <c r="BE129" s="4">
        <v>9.6445500000000003E-2</v>
      </c>
      <c r="BF129" s="4">
        <v>3.7254999999999998</v>
      </c>
      <c r="BG129" s="4">
        <v>12.901199999999999</v>
      </c>
      <c r="BH129" s="4">
        <v>-0.26685399999999998</v>
      </c>
      <c r="BI129" s="4">
        <v>-5.6660000000000004</v>
      </c>
      <c r="BJ129" s="4">
        <v>2.3958200000000001</v>
      </c>
      <c r="BK129" s="4">
        <v>0.87424199999999996</v>
      </c>
      <c r="BL129" s="6" t="s">
        <v>967</v>
      </c>
      <c r="BN129" t="s">
        <v>659</v>
      </c>
      <c r="BO129" t="s">
        <v>247</v>
      </c>
      <c r="BP129" t="s">
        <v>245</v>
      </c>
      <c r="BQ129" t="s">
        <v>994</v>
      </c>
      <c r="BR129" t="s">
        <v>998</v>
      </c>
      <c r="BS129" t="s">
        <v>996</v>
      </c>
      <c r="BT129" t="s">
        <v>997</v>
      </c>
      <c r="BU129" t="s">
        <v>996</v>
      </c>
      <c r="BV129" t="s">
        <v>999</v>
      </c>
      <c r="BW129" t="s">
        <v>999</v>
      </c>
      <c r="BX129" t="s">
        <v>996</v>
      </c>
      <c r="BY129" t="s">
        <v>999</v>
      </c>
      <c r="BZ129" t="s">
        <v>995</v>
      </c>
      <c r="CA129" t="s">
        <v>999</v>
      </c>
      <c r="CB129" t="s">
        <v>994</v>
      </c>
      <c r="CC129" t="s">
        <v>997</v>
      </c>
      <c r="CD129" t="s">
        <v>997</v>
      </c>
      <c r="CE129" t="s">
        <v>999</v>
      </c>
      <c r="CF129" t="s">
        <v>996</v>
      </c>
      <c r="CG129" t="s">
        <v>995</v>
      </c>
      <c r="CH129" t="s">
        <v>994</v>
      </c>
      <c r="CI129" t="s">
        <v>996</v>
      </c>
      <c r="CJ129" t="s">
        <v>999</v>
      </c>
    </row>
    <row r="130" spans="1:88" x14ac:dyDescent="0.35">
      <c r="A130" t="s">
        <v>159</v>
      </c>
      <c r="B130">
        <v>8.4190000000000005</v>
      </c>
      <c r="C130">
        <v>148.05188000000001</v>
      </c>
      <c r="D130">
        <v>95.6</v>
      </c>
      <c r="E130">
        <v>6730409</v>
      </c>
      <c r="F130" t="s">
        <v>160</v>
      </c>
      <c r="G130" s="2" t="s">
        <v>161</v>
      </c>
      <c r="H130">
        <v>1255</v>
      </c>
      <c r="I130" t="s">
        <v>21</v>
      </c>
      <c r="J130" t="s">
        <v>21</v>
      </c>
      <c r="K130" t="s">
        <v>22</v>
      </c>
      <c r="L130">
        <v>0</v>
      </c>
      <c r="M130">
        <v>0</v>
      </c>
      <c r="N130">
        <v>4826892.0489999996</v>
      </c>
      <c r="O130">
        <v>9124430.0700000003</v>
      </c>
      <c r="P130">
        <v>27535999.850000001</v>
      </c>
      <c r="Q130">
        <v>5625541.0300000003</v>
      </c>
      <c r="R130">
        <v>0</v>
      </c>
      <c r="S130">
        <v>1</v>
      </c>
      <c r="T130" t="b">
        <f t="shared" si="17"/>
        <v>1</v>
      </c>
      <c r="U130">
        <f t="shared" si="18"/>
        <v>446180.3639833334</v>
      </c>
      <c r="V130">
        <f t="shared" si="19"/>
        <v>470.4705962028861</v>
      </c>
      <c r="W130">
        <f t="shared" si="20"/>
        <v>0.96219808173306687</v>
      </c>
      <c r="X130">
        <f t="shared" si="21"/>
        <v>470.4705962028861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 s="4">
        <v>0.65</v>
      </c>
      <c r="AF130" s="4">
        <v>3.6559499999999998E-3</v>
      </c>
      <c r="AG130" s="4">
        <v>0.1</v>
      </c>
      <c r="AH130" s="4">
        <v>4.9390700000000001</v>
      </c>
      <c r="AI130" s="4" t="s">
        <v>161</v>
      </c>
      <c r="AJ130" s="4" t="s">
        <v>458</v>
      </c>
      <c r="AK130" s="5" t="s">
        <v>612</v>
      </c>
      <c r="AL130" s="4" t="s">
        <v>613</v>
      </c>
      <c r="AM130" s="4" t="s">
        <v>614</v>
      </c>
      <c r="AN130" s="4">
        <v>108.143</v>
      </c>
      <c r="AO130" s="4">
        <v>218.506</v>
      </c>
      <c r="AP130" s="4">
        <v>7.2276999999999999E-5</v>
      </c>
      <c r="AQ130" s="4">
        <v>1.115</v>
      </c>
      <c r="AR130" s="4">
        <v>2.37137E-4</v>
      </c>
      <c r="AS130" s="4">
        <v>87.756</v>
      </c>
      <c r="AT130" s="4">
        <v>56.186</v>
      </c>
      <c r="AU130" s="4" t="s">
        <v>462</v>
      </c>
      <c r="AV130" s="4" t="s">
        <v>462</v>
      </c>
      <c r="AW130" s="4">
        <v>4.2854900000000002E-4</v>
      </c>
      <c r="AX130" s="4">
        <v>3.9810699999999999</v>
      </c>
      <c r="AY130" s="4">
        <v>2.0701399999999998E-2</v>
      </c>
      <c r="AZ130" s="4">
        <v>2.0749100000000001E-3</v>
      </c>
      <c r="BA130" s="4">
        <v>5.5850700000000003E-11</v>
      </c>
      <c r="BB130" s="4">
        <v>8.5250299999999992</v>
      </c>
      <c r="BC130" s="4">
        <v>209.96299999999999</v>
      </c>
      <c r="BD130" s="4">
        <v>6.5733299999999998E-6</v>
      </c>
      <c r="BE130" s="4">
        <v>0.21268699999999999</v>
      </c>
      <c r="BF130" s="4">
        <v>5.0544099999999998</v>
      </c>
      <c r="BG130" s="4">
        <v>1339.13</v>
      </c>
      <c r="BH130" s="4">
        <v>2.7071399999999999</v>
      </c>
      <c r="BI130" s="4">
        <v>-9.9007900000000006</v>
      </c>
      <c r="BJ130" s="4">
        <v>1.4934899999999999E-2</v>
      </c>
      <c r="BK130" s="4">
        <v>2.52911E-2</v>
      </c>
      <c r="BL130" s="6" t="s">
        <v>896</v>
      </c>
      <c r="BN130" t="s">
        <v>612</v>
      </c>
      <c r="BO130" t="s">
        <v>161</v>
      </c>
      <c r="BP130" t="s">
        <v>613</v>
      </c>
      <c r="BQ130" t="s">
        <v>994</v>
      </c>
      <c r="BR130" t="s">
        <v>995</v>
      </c>
      <c r="BS130" t="s">
        <v>995</v>
      </c>
      <c r="BT130" t="s">
        <v>995</v>
      </c>
      <c r="BU130" t="s">
        <v>996</v>
      </c>
      <c r="BV130" t="s">
        <v>996</v>
      </c>
      <c r="BW130" t="s">
        <v>995</v>
      </c>
      <c r="BX130" t="s">
        <v>999</v>
      </c>
      <c r="BY130" t="s">
        <v>995</v>
      </c>
      <c r="BZ130" t="s">
        <v>995</v>
      </c>
      <c r="CA130" t="s">
        <v>995</v>
      </c>
      <c r="CB130" t="s">
        <v>995</v>
      </c>
      <c r="CC130" t="s">
        <v>995</v>
      </c>
      <c r="CD130" t="s">
        <v>995</v>
      </c>
      <c r="CE130" t="s">
        <v>995</v>
      </c>
      <c r="CF130" t="s">
        <v>994</v>
      </c>
      <c r="CG130" t="s">
        <v>995</v>
      </c>
      <c r="CH130" t="s">
        <v>995</v>
      </c>
      <c r="CI130" t="s">
        <v>994</v>
      </c>
      <c r="CJ130" t="s">
        <v>994</v>
      </c>
    </row>
    <row r="131" spans="1:88" x14ac:dyDescent="0.35">
      <c r="A131" t="s">
        <v>95</v>
      </c>
      <c r="B131">
        <v>3.7959999999999998</v>
      </c>
      <c r="C131">
        <v>105.033592</v>
      </c>
      <c r="D131">
        <v>23.8</v>
      </c>
      <c r="E131">
        <v>27783051</v>
      </c>
      <c r="F131" t="s">
        <v>96</v>
      </c>
      <c r="G131" s="2" t="s">
        <v>97</v>
      </c>
      <c r="H131">
        <v>965</v>
      </c>
      <c r="I131" t="s">
        <v>21</v>
      </c>
      <c r="J131" t="s">
        <v>21</v>
      </c>
      <c r="K131" t="s">
        <v>22</v>
      </c>
      <c r="L131">
        <v>22525831.379999999</v>
      </c>
      <c r="M131">
        <v>785566.86439999996</v>
      </c>
      <c r="N131">
        <v>38513586.789999999</v>
      </c>
      <c r="O131">
        <v>53516327.009999998</v>
      </c>
      <c r="P131">
        <v>49542812.840000004</v>
      </c>
      <c r="Q131">
        <v>29597232.120000001</v>
      </c>
      <c r="R131">
        <v>0</v>
      </c>
      <c r="S131">
        <v>1</v>
      </c>
      <c r="T131" t="b">
        <f t="shared" si="17"/>
        <v>1</v>
      </c>
      <c r="U131">
        <f t="shared" si="18"/>
        <v>668684.33856666682</v>
      </c>
      <c r="V131">
        <f t="shared" si="19"/>
        <v>28.637234205523875</v>
      </c>
      <c r="W131">
        <f t="shared" si="20"/>
        <v>0.54091541920363517</v>
      </c>
      <c r="X131" t="str">
        <f t="shared" si="21"/>
        <v>NA</v>
      </c>
      <c r="Y131">
        <v>0</v>
      </c>
      <c r="Z131">
        <v>2</v>
      </c>
      <c r="AA131">
        <v>1</v>
      </c>
      <c r="AB131">
        <v>0</v>
      </c>
      <c r="AC131">
        <v>0</v>
      </c>
      <c r="AD131">
        <v>0</v>
      </c>
      <c r="AE131" s="4">
        <v>0.19</v>
      </c>
      <c r="AF131" s="4">
        <v>1.20226E-2</v>
      </c>
      <c r="AG131" s="4">
        <v>0.04</v>
      </c>
      <c r="AH131" s="4">
        <v>5.9292400000000001</v>
      </c>
      <c r="AI131" s="4" t="s">
        <v>97</v>
      </c>
      <c r="AJ131" s="4" t="s">
        <v>458</v>
      </c>
      <c r="AK131" s="5" t="s">
        <v>496</v>
      </c>
      <c r="AL131" s="4" t="s">
        <v>95</v>
      </c>
      <c r="AM131" s="4" t="s">
        <v>497</v>
      </c>
      <c r="AN131" s="4">
        <v>6.16</v>
      </c>
      <c r="AO131" s="4">
        <v>185.01</v>
      </c>
      <c r="AP131" s="4">
        <v>1.5135600000000001E-4</v>
      </c>
      <c r="AQ131" s="4">
        <v>1.0900000000000001</v>
      </c>
      <c r="AR131" s="4">
        <v>1.5848899999999999E-4</v>
      </c>
      <c r="AS131" s="4">
        <v>73.44</v>
      </c>
      <c r="AT131" s="4">
        <v>6.48</v>
      </c>
      <c r="AU131" s="4">
        <v>41.15</v>
      </c>
      <c r="AV131" s="4">
        <v>143.85</v>
      </c>
      <c r="AW131" s="4">
        <v>1.2882499999999999E-3</v>
      </c>
      <c r="AX131" s="4">
        <v>1.4125399999999999</v>
      </c>
      <c r="AY131" s="4">
        <v>0.28183799999999998</v>
      </c>
      <c r="AZ131" s="4">
        <v>3.54813E-2</v>
      </c>
      <c r="BA131" s="4">
        <v>1.29146E-11</v>
      </c>
      <c r="BB131" s="4">
        <v>12.5205</v>
      </c>
      <c r="BC131" s="4">
        <v>179.102</v>
      </c>
      <c r="BD131" s="4">
        <v>2.67377E-5</v>
      </c>
      <c r="BE131" s="4">
        <v>0.20242099999999999</v>
      </c>
      <c r="BF131" s="4">
        <v>3.8858100000000002</v>
      </c>
      <c r="BG131" s="4">
        <v>32.509300000000003</v>
      </c>
      <c r="BH131" s="4">
        <v>1.47434</v>
      </c>
      <c r="BI131" s="4">
        <v>-25.565799999999999</v>
      </c>
      <c r="BJ131" s="4">
        <v>1.2634300000000001</v>
      </c>
      <c r="BK131" s="4">
        <v>6.2603000000000006E-2</v>
      </c>
      <c r="BL131" s="6" t="s">
        <v>859</v>
      </c>
      <c r="BN131" t="s">
        <v>496</v>
      </c>
      <c r="BO131" t="s">
        <v>97</v>
      </c>
      <c r="BP131" t="s">
        <v>95</v>
      </c>
      <c r="BQ131" t="s">
        <v>994</v>
      </c>
      <c r="BR131" t="s">
        <v>998</v>
      </c>
      <c r="BS131" t="s">
        <v>998</v>
      </c>
      <c r="BT131" t="s">
        <v>998</v>
      </c>
      <c r="BU131" t="s">
        <v>998</v>
      </c>
      <c r="BV131" t="s">
        <v>999</v>
      </c>
      <c r="BW131" t="s">
        <v>996</v>
      </c>
      <c r="BX131" t="s">
        <v>996</v>
      </c>
      <c r="BY131" t="s">
        <v>994</v>
      </c>
      <c r="BZ131" t="s">
        <v>994</v>
      </c>
      <c r="CA131" t="s">
        <v>994</v>
      </c>
      <c r="CB131" t="s">
        <v>994</v>
      </c>
      <c r="CC131" t="s">
        <v>994</v>
      </c>
      <c r="CD131" t="s">
        <v>999</v>
      </c>
      <c r="CE131" t="s">
        <v>999</v>
      </c>
      <c r="CF131" t="s">
        <v>999</v>
      </c>
      <c r="CG131" t="s">
        <v>999</v>
      </c>
      <c r="CH131" t="s">
        <v>994</v>
      </c>
      <c r="CI131" t="s">
        <v>996</v>
      </c>
      <c r="CJ131" t="s">
        <v>999</v>
      </c>
    </row>
    <row r="132" spans="1:88" x14ac:dyDescent="0.35">
      <c r="A132" t="s">
        <v>220</v>
      </c>
      <c r="B132">
        <v>4.6059999999999999</v>
      </c>
      <c r="C132">
        <v>105.069954</v>
      </c>
      <c r="D132">
        <v>70.099999999999994</v>
      </c>
      <c r="E132">
        <v>7168503</v>
      </c>
      <c r="F132" t="s">
        <v>221</v>
      </c>
      <c r="G132" s="2" t="s">
        <v>222</v>
      </c>
      <c r="H132">
        <v>1026</v>
      </c>
      <c r="I132" t="s">
        <v>21</v>
      </c>
      <c r="J132" t="s">
        <v>21</v>
      </c>
      <c r="K132" t="s">
        <v>22</v>
      </c>
      <c r="L132">
        <v>363645.59940000001</v>
      </c>
      <c r="M132">
        <v>856930.68209999998</v>
      </c>
      <c r="N132">
        <v>10454302.5</v>
      </c>
      <c r="O132">
        <v>17070102.59</v>
      </c>
      <c r="P132">
        <v>13400463.380000001</v>
      </c>
      <c r="Q132">
        <v>7751916.1119999997</v>
      </c>
      <c r="R132">
        <v>282160.12680000003</v>
      </c>
      <c r="S132">
        <v>1</v>
      </c>
      <c r="T132" t="b">
        <f t="shared" ref="T132:T150" si="22">MAX(N132:P132)&gt;M132*10</f>
        <v>1</v>
      </c>
      <c r="U132">
        <f t="shared" ref="U132:U150" si="23">SLOPE(M132:P132,$M$3:$P$3)</f>
        <v>179109.01271309523</v>
      </c>
      <c r="V132">
        <f t="shared" ref="V132:V150" si="24">(((P132-N132)/N132)*100)</f>
        <v>28.181324196425354</v>
      </c>
      <c r="W132">
        <f t="shared" ref="W132:W150" si="25">CORREL($M$3:$P$3,M132:P132)^2</f>
        <v>0.46602833473073518</v>
      </c>
      <c r="X132" t="str">
        <f t="shared" si="21"/>
        <v>NA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 s="4">
        <v>0.40799999999999997</v>
      </c>
      <c r="AF132" s="4">
        <v>4.3351099999999997E-2</v>
      </c>
      <c r="AG132" s="4" t="s">
        <v>462</v>
      </c>
      <c r="AH132" s="4">
        <v>4.01295</v>
      </c>
      <c r="AI132" s="4" t="s">
        <v>222</v>
      </c>
      <c r="AJ132" s="4" t="s">
        <v>458</v>
      </c>
      <c r="AK132" s="5" t="s">
        <v>596</v>
      </c>
      <c r="AL132" s="4" t="s">
        <v>597</v>
      </c>
      <c r="AM132" s="4" t="s">
        <v>598</v>
      </c>
      <c r="AN132" s="4">
        <v>173.38</v>
      </c>
      <c r="AO132" s="4">
        <v>172.792</v>
      </c>
      <c r="AP132" s="4">
        <v>4.6989400000000001E-5</v>
      </c>
      <c r="AQ132" s="4">
        <v>0.877</v>
      </c>
      <c r="AR132" s="4">
        <v>1.1142900000000001E-4</v>
      </c>
      <c r="AS132" s="4">
        <v>48.823999999999998</v>
      </c>
      <c r="AT132" s="4">
        <v>-17.53</v>
      </c>
      <c r="AU132" s="4">
        <v>29.196999999999999</v>
      </c>
      <c r="AV132" s="4">
        <v>126.73099999999999</v>
      </c>
      <c r="AW132" s="4">
        <v>3.34965E-4</v>
      </c>
      <c r="AX132" s="4">
        <v>1.11944</v>
      </c>
      <c r="AY132" s="4">
        <v>1.42889</v>
      </c>
      <c r="AZ132" s="4">
        <v>1.4223300000000001E-3</v>
      </c>
      <c r="BA132" s="4">
        <v>3.2733399999999998E-11</v>
      </c>
      <c r="BB132" s="4">
        <v>191.42699999999999</v>
      </c>
      <c r="BC132" s="4">
        <v>170.017</v>
      </c>
      <c r="BD132" s="4">
        <v>4.4425699999999999E-3</v>
      </c>
      <c r="BE132" s="4">
        <v>0.60428099999999996</v>
      </c>
      <c r="BF132" s="4">
        <v>4.5353500000000002</v>
      </c>
      <c r="BG132" s="4">
        <v>631.60199999999998</v>
      </c>
      <c r="BH132" s="4">
        <v>3.62541</v>
      </c>
      <c r="BI132" s="4">
        <v>-38.349899999999998</v>
      </c>
      <c r="BJ132" s="4">
        <v>1.6875599999999999</v>
      </c>
      <c r="BK132" s="4">
        <v>6.19463E-4</v>
      </c>
      <c r="BL132" s="6" t="s">
        <v>890</v>
      </c>
      <c r="BN132" t="s">
        <v>596</v>
      </c>
      <c r="BO132" t="s">
        <v>222</v>
      </c>
      <c r="BP132" t="s">
        <v>597</v>
      </c>
      <c r="BQ132" t="s">
        <v>996</v>
      </c>
      <c r="BR132" t="s">
        <v>997</v>
      </c>
      <c r="BS132" t="s">
        <v>997</v>
      </c>
      <c r="BT132" t="s">
        <v>997</v>
      </c>
      <c r="BU132" t="s">
        <v>999</v>
      </c>
      <c r="BV132" t="s">
        <v>996</v>
      </c>
      <c r="BW132" t="s">
        <v>997</v>
      </c>
      <c r="BX132" t="s">
        <v>996</v>
      </c>
      <c r="BY132" t="s">
        <v>997</v>
      </c>
      <c r="BZ132" t="s">
        <v>995</v>
      </c>
      <c r="CA132" t="s">
        <v>997</v>
      </c>
      <c r="CB132" t="s">
        <v>994</v>
      </c>
      <c r="CC132" t="s">
        <v>997</v>
      </c>
      <c r="CD132" t="s">
        <v>997</v>
      </c>
      <c r="CE132" t="s">
        <v>997</v>
      </c>
      <c r="CF132" t="s">
        <v>996</v>
      </c>
      <c r="CG132" t="s">
        <v>995</v>
      </c>
      <c r="CH132" t="s">
        <v>994</v>
      </c>
      <c r="CI132" t="s">
        <v>994</v>
      </c>
      <c r="CJ132" t="s">
        <v>996</v>
      </c>
    </row>
    <row r="133" spans="1:88" x14ac:dyDescent="0.35">
      <c r="A133" t="s">
        <v>118</v>
      </c>
      <c r="B133">
        <v>8.1319999999999997</v>
      </c>
      <c r="C133">
        <v>152.08315999999999</v>
      </c>
      <c r="D133">
        <v>83.8</v>
      </c>
      <c r="E133">
        <v>9732704</v>
      </c>
      <c r="F133" t="s">
        <v>27</v>
      </c>
      <c r="G133" s="2" t="s">
        <v>119</v>
      </c>
      <c r="H133">
        <v>1239</v>
      </c>
      <c r="I133" t="s">
        <v>21</v>
      </c>
      <c r="J133" t="s">
        <v>21</v>
      </c>
      <c r="K133" t="s">
        <v>22</v>
      </c>
      <c r="L133">
        <v>0</v>
      </c>
      <c r="M133">
        <v>0</v>
      </c>
      <c r="N133">
        <v>7494344.2479999997</v>
      </c>
      <c r="O133">
        <v>12405406.039999999</v>
      </c>
      <c r="P133">
        <v>41168278.310000002</v>
      </c>
      <c r="Q133">
        <v>7060899.4069999997</v>
      </c>
      <c r="R133">
        <v>0</v>
      </c>
      <c r="S133">
        <v>1</v>
      </c>
      <c r="T133" t="b">
        <f t="shared" si="22"/>
        <v>1</v>
      </c>
      <c r="U133">
        <f t="shared" si="23"/>
        <v>662143.62253809534</v>
      </c>
      <c r="V133">
        <f t="shared" si="24"/>
        <v>449.32462331159257</v>
      </c>
      <c r="W133">
        <f t="shared" si="25"/>
        <v>0.94668852149519245</v>
      </c>
      <c r="X133">
        <f t="shared" si="21"/>
        <v>449.32462331159257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 s="4">
        <v>0.73</v>
      </c>
      <c r="AF133" s="4">
        <v>1.2735E-2</v>
      </c>
      <c r="AG133" s="4">
        <v>0.23799999999999999</v>
      </c>
      <c r="AH133" s="4">
        <v>3.82098</v>
      </c>
      <c r="AI133" s="4" t="s">
        <v>119</v>
      </c>
      <c r="AJ133" s="4" t="s">
        <v>458</v>
      </c>
      <c r="AK133" s="5" t="s">
        <v>577</v>
      </c>
      <c r="AL133" s="4" t="s">
        <v>578</v>
      </c>
      <c r="AM133" s="4" t="s">
        <v>579</v>
      </c>
      <c r="AN133" s="4">
        <v>19.7697</v>
      </c>
      <c r="AO133" s="4">
        <v>220.11500000000001</v>
      </c>
      <c r="AP133" s="4">
        <v>9.6605099999999994E-5</v>
      </c>
      <c r="AQ133" s="4">
        <v>0.998</v>
      </c>
      <c r="AR133" s="4">
        <v>3.7153499999999999E-4</v>
      </c>
      <c r="AS133" s="4">
        <v>75.414000000000001</v>
      </c>
      <c r="AT133" s="4">
        <v>22.718</v>
      </c>
      <c r="AU133" s="4">
        <v>33.143000000000001</v>
      </c>
      <c r="AV133" s="4">
        <v>141.41999999999999</v>
      </c>
      <c r="AW133" s="4">
        <v>1.1803199999999999E-3</v>
      </c>
      <c r="AX133" s="4">
        <v>2.1677</v>
      </c>
      <c r="AY133" s="4">
        <v>0.125893</v>
      </c>
      <c r="AZ133" s="4">
        <v>1.02094E-2</v>
      </c>
      <c r="BA133" s="4">
        <v>6.2953900000000002E-11</v>
      </c>
      <c r="BB133" s="4">
        <v>6.6034300000000004</v>
      </c>
      <c r="BC133" s="4">
        <v>219.64099999999999</v>
      </c>
      <c r="BD133" s="4">
        <v>1.2148599999999999E-5</v>
      </c>
      <c r="BE133" s="4">
        <v>2.3120699999999998</v>
      </c>
      <c r="BF133" s="4">
        <v>4.8327</v>
      </c>
      <c r="BG133" s="4">
        <v>1079.3900000000001</v>
      </c>
      <c r="BH133" s="4">
        <v>2.21896</v>
      </c>
      <c r="BI133" s="4">
        <v>24.114000000000001</v>
      </c>
      <c r="BJ133" s="4">
        <v>2.2488299999999999E-2</v>
      </c>
      <c r="BK133" s="4">
        <v>6.3992399999999996E-3</v>
      </c>
      <c r="BL133" s="6" t="s">
        <v>883</v>
      </c>
      <c r="BN133" t="s">
        <v>577</v>
      </c>
      <c r="BO133" t="s">
        <v>119</v>
      </c>
      <c r="BP133" t="s">
        <v>578</v>
      </c>
      <c r="BQ133" t="s">
        <v>994</v>
      </c>
      <c r="BR133" t="s">
        <v>995</v>
      </c>
      <c r="BS133" t="s">
        <v>995</v>
      </c>
      <c r="BT133" t="s">
        <v>995</v>
      </c>
      <c r="BU133" t="s">
        <v>996</v>
      </c>
      <c r="BV133" t="s">
        <v>996</v>
      </c>
      <c r="BW133" t="s">
        <v>995</v>
      </c>
      <c r="BX133" t="s">
        <v>999</v>
      </c>
      <c r="BY133" t="s">
        <v>995</v>
      </c>
      <c r="BZ133" t="s">
        <v>995</v>
      </c>
      <c r="CA133" t="s">
        <v>995</v>
      </c>
      <c r="CB133" t="s">
        <v>995</v>
      </c>
      <c r="CC133" t="s">
        <v>995</v>
      </c>
      <c r="CD133" t="s">
        <v>995</v>
      </c>
      <c r="CE133" t="s">
        <v>995</v>
      </c>
      <c r="CF133" t="s">
        <v>996</v>
      </c>
      <c r="CG133" t="s">
        <v>995</v>
      </c>
      <c r="CH133" t="s">
        <v>995</v>
      </c>
      <c r="CI133" t="s">
        <v>996</v>
      </c>
      <c r="CJ133" t="s">
        <v>994</v>
      </c>
    </row>
    <row r="134" spans="1:88" x14ac:dyDescent="0.35">
      <c r="A134" t="s">
        <v>338</v>
      </c>
      <c r="B134">
        <v>5.032</v>
      </c>
      <c r="C134">
        <v>105.069954</v>
      </c>
      <c r="D134">
        <v>20.3</v>
      </c>
      <c r="E134">
        <v>1146634</v>
      </c>
      <c r="F134" t="s">
        <v>232</v>
      </c>
      <c r="G134" s="2" t="s">
        <v>339</v>
      </c>
      <c r="H134">
        <v>1053</v>
      </c>
      <c r="I134" t="s">
        <v>21</v>
      </c>
      <c r="J134" t="s">
        <v>21</v>
      </c>
      <c r="K134" t="s">
        <v>22</v>
      </c>
      <c r="L134">
        <v>148333.18210000001</v>
      </c>
      <c r="M134">
        <v>223495.7874</v>
      </c>
      <c r="N134">
        <v>1342170.487</v>
      </c>
      <c r="O134">
        <v>2518440.855</v>
      </c>
      <c r="P134">
        <v>2237157.15</v>
      </c>
      <c r="Q134">
        <v>1556840.5379999999</v>
      </c>
      <c r="R134">
        <v>0</v>
      </c>
      <c r="S134">
        <v>1</v>
      </c>
      <c r="T134" t="b">
        <f t="shared" si="22"/>
        <v>1</v>
      </c>
      <c r="U134">
        <f t="shared" si="23"/>
        <v>31034.644064285712</v>
      </c>
      <c r="V134">
        <f t="shared" si="24"/>
        <v>66.682040148301951</v>
      </c>
      <c r="W134">
        <f t="shared" si="25"/>
        <v>0.63025602743351283</v>
      </c>
      <c r="X134" t="str">
        <f t="shared" si="21"/>
        <v>NA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 s="4">
        <v>0.53800000000000003</v>
      </c>
      <c r="AF134" s="4">
        <v>4.0086700000000003E-2</v>
      </c>
      <c r="AG134" s="4" t="s">
        <v>462</v>
      </c>
      <c r="AH134" s="4">
        <v>3.4898799999999999</v>
      </c>
      <c r="AI134" s="4" t="s">
        <v>339</v>
      </c>
      <c r="AJ134" s="4" t="s">
        <v>458</v>
      </c>
      <c r="AK134" s="5" t="s">
        <v>764</v>
      </c>
      <c r="AL134" s="4" t="s">
        <v>765</v>
      </c>
      <c r="AM134" s="4" t="s">
        <v>766</v>
      </c>
      <c r="AN134" s="4">
        <v>349.14</v>
      </c>
      <c r="AO134" s="4">
        <v>187.297</v>
      </c>
      <c r="AP134" s="4">
        <v>1.7906100000000001E-5</v>
      </c>
      <c r="AQ134" s="4">
        <v>0.872</v>
      </c>
      <c r="AR134" s="4">
        <v>4.3451000000000001E-5</v>
      </c>
      <c r="AS134" s="4">
        <v>63.859000000000002</v>
      </c>
      <c r="AT134" s="4">
        <v>-48.548999999999999</v>
      </c>
      <c r="AU134" s="4">
        <v>28.603000000000002</v>
      </c>
      <c r="AV134" s="4">
        <v>126.285</v>
      </c>
      <c r="AW134" s="4">
        <v>1.1066200000000001E-4</v>
      </c>
      <c r="AX134" s="4">
        <v>1.1912400000000001</v>
      </c>
      <c r="AY134" s="4">
        <v>1.14551</v>
      </c>
      <c r="AZ134" s="4">
        <v>3.41193E-4</v>
      </c>
      <c r="BA134" s="4">
        <v>1.20737E-11</v>
      </c>
      <c r="BB134" s="4">
        <v>535.03899999999999</v>
      </c>
      <c r="BC134" s="4">
        <v>183.46899999999999</v>
      </c>
      <c r="BD134" s="4">
        <v>8.0610400000000002E-3</v>
      </c>
      <c r="BE134" s="4">
        <v>2.0344199999999999</v>
      </c>
      <c r="BF134" s="4">
        <v>4.5854900000000001</v>
      </c>
      <c r="BG134" s="4">
        <v>1830.97</v>
      </c>
      <c r="BH134" s="4">
        <v>4.6004100000000001</v>
      </c>
      <c r="BI134" s="4">
        <v>-60.146000000000001</v>
      </c>
      <c r="BJ134" s="4">
        <v>1.10615</v>
      </c>
      <c r="BK134" s="4">
        <v>2.4842700000000001E-4</v>
      </c>
      <c r="BL134" s="6" t="s">
        <v>939</v>
      </c>
      <c r="BN134" t="s">
        <v>764</v>
      </c>
      <c r="BO134" t="s">
        <v>339</v>
      </c>
      <c r="BP134" t="s">
        <v>765</v>
      </c>
      <c r="BQ134" t="s">
        <v>996</v>
      </c>
      <c r="BR134" t="s">
        <v>995</v>
      </c>
      <c r="BS134" t="s">
        <v>995</v>
      </c>
      <c r="BT134" t="s">
        <v>995</v>
      </c>
      <c r="BU134" t="s">
        <v>998</v>
      </c>
      <c r="BV134" t="s">
        <v>996</v>
      </c>
      <c r="BW134" t="s">
        <v>995</v>
      </c>
      <c r="BX134" t="s">
        <v>999</v>
      </c>
      <c r="BY134" t="s">
        <v>995</v>
      </c>
      <c r="BZ134" t="s">
        <v>995</v>
      </c>
      <c r="CA134" t="s">
        <v>995</v>
      </c>
      <c r="CB134" t="s">
        <v>995</v>
      </c>
      <c r="CC134" t="s">
        <v>995</v>
      </c>
      <c r="CD134" t="s">
        <v>999</v>
      </c>
      <c r="CE134" t="s">
        <v>995</v>
      </c>
      <c r="CF134" t="s">
        <v>999</v>
      </c>
      <c r="CG134" t="s">
        <v>998</v>
      </c>
      <c r="CH134" t="s">
        <v>994</v>
      </c>
      <c r="CI134" t="s">
        <v>994</v>
      </c>
      <c r="CJ134" t="s">
        <v>994</v>
      </c>
    </row>
    <row r="135" spans="1:88" x14ac:dyDescent="0.35">
      <c r="A135" t="s">
        <v>106</v>
      </c>
      <c r="B135">
        <v>8.5139999999999993</v>
      </c>
      <c r="C135">
        <v>91.054253000000003</v>
      </c>
      <c r="D135">
        <v>94.9</v>
      </c>
      <c r="E135">
        <v>11937697</v>
      </c>
      <c r="F135" t="s">
        <v>107</v>
      </c>
      <c r="G135" s="2" t="s">
        <v>108</v>
      </c>
      <c r="H135">
        <v>1260</v>
      </c>
      <c r="I135" t="s">
        <v>21</v>
      </c>
      <c r="J135" t="s">
        <v>21</v>
      </c>
      <c r="K135" t="s">
        <v>22</v>
      </c>
      <c r="L135">
        <v>514230.51939999999</v>
      </c>
      <c r="M135">
        <v>641294.70550000004</v>
      </c>
      <c r="N135">
        <v>8683243.4049999993</v>
      </c>
      <c r="O135">
        <v>18630850.02</v>
      </c>
      <c r="P135">
        <v>43946256.130000003</v>
      </c>
      <c r="Q135">
        <v>10965680.24</v>
      </c>
      <c r="R135">
        <v>182323.98300000001</v>
      </c>
      <c r="S135">
        <v>1</v>
      </c>
      <c r="T135" t="b">
        <f t="shared" si="22"/>
        <v>1</v>
      </c>
      <c r="U135">
        <f t="shared" si="23"/>
        <v>707139.14092261903</v>
      </c>
      <c r="V135">
        <f t="shared" si="24"/>
        <v>406.10416039581241</v>
      </c>
      <c r="W135">
        <f t="shared" si="25"/>
        <v>0.9890421729572606</v>
      </c>
      <c r="X135">
        <f t="shared" si="21"/>
        <v>406.10416039581241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 s="4">
        <v>0.622</v>
      </c>
      <c r="AF135" s="4">
        <v>1.8535300000000001E-2</v>
      </c>
      <c r="AG135" s="4" t="s">
        <v>462</v>
      </c>
      <c r="AH135" s="4">
        <v>3.5255000000000001</v>
      </c>
      <c r="AI135" s="4" t="s">
        <v>108</v>
      </c>
      <c r="AJ135" s="4" t="s">
        <v>458</v>
      </c>
      <c r="AK135" s="5" t="s">
        <v>552</v>
      </c>
      <c r="AL135" s="4" t="s">
        <v>106</v>
      </c>
      <c r="AM135" s="4" t="s">
        <v>553</v>
      </c>
      <c r="AN135" s="4">
        <v>416.86900000000003</v>
      </c>
      <c r="AO135" s="4">
        <v>223.40299999999999</v>
      </c>
      <c r="AP135" s="4">
        <v>6.4268799999999997E-6</v>
      </c>
      <c r="AQ135" s="4">
        <v>0.86899999999999999</v>
      </c>
      <c r="AR135" s="4">
        <v>7.9432799999999993E-6</v>
      </c>
      <c r="AS135" s="4">
        <v>89.608999999999995</v>
      </c>
      <c r="AT135" s="4">
        <v>-36.014000000000003</v>
      </c>
      <c r="AU135" s="4">
        <v>29.765000000000001</v>
      </c>
      <c r="AV135" s="4">
        <v>131.00800000000001</v>
      </c>
      <c r="AW135" s="4">
        <v>2.6607299999999998E-5</v>
      </c>
      <c r="AX135" s="4">
        <v>1.7782800000000001</v>
      </c>
      <c r="AY135" s="4">
        <v>6.5013000000000001E-2</v>
      </c>
      <c r="AZ135" s="4">
        <v>2.11349E-5</v>
      </c>
      <c r="BA135" s="4">
        <v>1.68787E-11</v>
      </c>
      <c r="BB135" s="4">
        <v>1612.53</v>
      </c>
      <c r="BC135" s="4">
        <v>225.94300000000001</v>
      </c>
      <c r="BD135" s="4">
        <v>1.23436E-2</v>
      </c>
      <c r="BE135" s="4">
        <v>2.4172899999999999</v>
      </c>
      <c r="BF135" s="4">
        <v>5.7675700000000001</v>
      </c>
      <c r="BG135" s="4">
        <v>647.86199999999997</v>
      </c>
      <c r="BH135" s="4">
        <v>5.5195699999999999</v>
      </c>
      <c r="BI135" s="4">
        <v>-60.2241</v>
      </c>
      <c r="BJ135" s="4">
        <v>0.11999700000000001</v>
      </c>
      <c r="BK135" s="4">
        <v>5.9040900000000001E-6</v>
      </c>
      <c r="BL135" s="6" t="s">
        <v>874</v>
      </c>
      <c r="BN135" t="s">
        <v>552</v>
      </c>
      <c r="BO135" t="s">
        <v>108</v>
      </c>
      <c r="BP135" t="s">
        <v>106</v>
      </c>
      <c r="BQ135" t="s">
        <v>996</v>
      </c>
      <c r="BR135" t="s">
        <v>995</v>
      </c>
      <c r="BS135" t="s">
        <v>995</v>
      </c>
      <c r="BT135" t="s">
        <v>995</v>
      </c>
      <c r="BU135" t="s">
        <v>998</v>
      </c>
      <c r="BV135" t="s">
        <v>996</v>
      </c>
      <c r="BW135" t="s">
        <v>995</v>
      </c>
      <c r="BX135" t="s">
        <v>999</v>
      </c>
      <c r="BY135" t="s">
        <v>995</v>
      </c>
      <c r="BZ135" t="s">
        <v>995</v>
      </c>
      <c r="CA135" t="s">
        <v>995</v>
      </c>
      <c r="CB135" t="s">
        <v>995</v>
      </c>
      <c r="CC135" t="s">
        <v>995</v>
      </c>
      <c r="CD135" t="s">
        <v>995</v>
      </c>
      <c r="CE135" t="s">
        <v>995</v>
      </c>
      <c r="CF135" t="s">
        <v>996</v>
      </c>
      <c r="CG135" t="s">
        <v>998</v>
      </c>
      <c r="CH135" t="s">
        <v>994</v>
      </c>
      <c r="CI135" t="s">
        <v>999</v>
      </c>
      <c r="CJ135" t="s">
        <v>994</v>
      </c>
    </row>
    <row r="136" spans="1:88" x14ac:dyDescent="0.35">
      <c r="A136" t="s">
        <v>49</v>
      </c>
      <c r="B136">
        <v>8.64</v>
      </c>
      <c r="C136">
        <v>152.08315999999999</v>
      </c>
      <c r="D136">
        <v>77.8</v>
      </c>
      <c r="E136">
        <v>25283763</v>
      </c>
      <c r="F136" t="s">
        <v>27</v>
      </c>
      <c r="G136" s="2" t="s">
        <v>50</v>
      </c>
      <c r="H136">
        <v>1267</v>
      </c>
      <c r="I136" t="s">
        <v>21</v>
      </c>
      <c r="J136" t="s">
        <v>21</v>
      </c>
      <c r="K136" t="s">
        <v>22</v>
      </c>
      <c r="L136">
        <v>0</v>
      </c>
      <c r="M136">
        <v>0</v>
      </c>
      <c r="N136">
        <v>17796740.920000002</v>
      </c>
      <c r="O136">
        <v>34055372.119999997</v>
      </c>
      <c r="P136">
        <v>104399495.40000001</v>
      </c>
      <c r="Q136">
        <v>20734732.52</v>
      </c>
      <c r="R136">
        <v>0</v>
      </c>
      <c r="S136">
        <v>1</v>
      </c>
      <c r="T136" t="b">
        <f t="shared" si="22"/>
        <v>1</v>
      </c>
      <c r="U136">
        <f t="shared" si="23"/>
        <v>1693956.2313333335</v>
      </c>
      <c r="V136">
        <f t="shared" si="24"/>
        <v>486.62142618863271</v>
      </c>
      <c r="W136">
        <f t="shared" si="25"/>
        <v>0.96074978245986731</v>
      </c>
      <c r="X136">
        <f t="shared" si="21"/>
        <v>486.62142618863271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 s="4">
        <v>0.61699999999999999</v>
      </c>
      <c r="AF136" s="4">
        <v>1.0715199999999999E-2</v>
      </c>
      <c r="AG136" s="4">
        <v>0.70899999999999996</v>
      </c>
      <c r="AH136" s="4">
        <v>3.8181500000000002</v>
      </c>
      <c r="AI136" s="4" t="s">
        <v>50</v>
      </c>
      <c r="AJ136" s="4" t="s">
        <v>458</v>
      </c>
      <c r="AK136" s="5" t="s">
        <v>498</v>
      </c>
      <c r="AL136" s="4" t="s">
        <v>49</v>
      </c>
      <c r="AM136" s="4" t="s">
        <v>499</v>
      </c>
      <c r="AN136" s="4">
        <v>18.155200000000001</v>
      </c>
      <c r="AO136" s="4">
        <v>217.42500000000001</v>
      </c>
      <c r="AP136" s="4">
        <v>9.2682999999999993E-5</v>
      </c>
      <c r="AQ136" s="4">
        <v>0.995</v>
      </c>
      <c r="AR136" s="4">
        <v>3.3037000000000002E-4</v>
      </c>
      <c r="AS136" s="4">
        <v>80.578000000000003</v>
      </c>
      <c r="AT136" s="4">
        <v>25.512</v>
      </c>
      <c r="AU136" s="4">
        <v>32.966000000000001</v>
      </c>
      <c r="AV136" s="4">
        <v>139.11099999999999</v>
      </c>
      <c r="AW136" s="4">
        <v>1.0447200000000001E-3</v>
      </c>
      <c r="AX136" s="4">
        <v>2.1527799999999999</v>
      </c>
      <c r="AY136" s="4">
        <v>0.117761</v>
      </c>
      <c r="AZ136" s="4">
        <v>1.4689300000000001E-2</v>
      </c>
      <c r="BA136" s="4">
        <v>6.2618899999999998E-11</v>
      </c>
      <c r="BB136" s="4">
        <v>6.5968200000000001</v>
      </c>
      <c r="BC136" s="4">
        <v>243.81800000000001</v>
      </c>
      <c r="BD136" s="4">
        <v>6.9061900000000002E-6</v>
      </c>
      <c r="BE136" s="4">
        <v>2.29542</v>
      </c>
      <c r="BF136" s="4">
        <v>4.8542699999999996</v>
      </c>
      <c r="BG136" s="4">
        <v>1065.96</v>
      </c>
      <c r="BH136" s="4">
        <v>2.6511900000000002</v>
      </c>
      <c r="BI136" s="4">
        <v>30.119700000000002</v>
      </c>
      <c r="BJ136" s="4">
        <v>2.33358E-2</v>
      </c>
      <c r="BK136" s="4">
        <v>6.4165300000000002E-3</v>
      </c>
      <c r="BL136" s="6" t="s">
        <v>858</v>
      </c>
      <c r="BN136" t="s">
        <v>498</v>
      </c>
      <c r="BO136" t="s">
        <v>50</v>
      </c>
      <c r="BP136" t="s">
        <v>49</v>
      </c>
      <c r="BQ136" t="s">
        <v>994</v>
      </c>
      <c r="BR136" t="s">
        <v>995</v>
      </c>
      <c r="BS136" t="s">
        <v>995</v>
      </c>
      <c r="BT136" t="s">
        <v>995</v>
      </c>
      <c r="BU136" t="s">
        <v>998</v>
      </c>
      <c r="BV136" t="s">
        <v>996</v>
      </c>
      <c r="BW136" t="s">
        <v>995</v>
      </c>
      <c r="BX136" t="s">
        <v>999</v>
      </c>
      <c r="BY136" t="s">
        <v>995</v>
      </c>
      <c r="BZ136" t="s">
        <v>995</v>
      </c>
      <c r="CA136" t="s">
        <v>995</v>
      </c>
      <c r="CB136" t="s">
        <v>995</v>
      </c>
      <c r="CC136" t="s">
        <v>995</v>
      </c>
      <c r="CD136" t="s">
        <v>995</v>
      </c>
      <c r="CE136" t="s">
        <v>995</v>
      </c>
      <c r="CF136" t="s">
        <v>996</v>
      </c>
      <c r="CG136" t="s">
        <v>995</v>
      </c>
      <c r="CH136" t="s">
        <v>994</v>
      </c>
      <c r="CI136" t="s">
        <v>996</v>
      </c>
      <c r="CJ136" t="s">
        <v>994</v>
      </c>
    </row>
    <row r="137" spans="1:88" x14ac:dyDescent="0.35">
      <c r="A137" t="s">
        <v>288</v>
      </c>
      <c r="B137">
        <v>5.4109999999999996</v>
      </c>
      <c r="C137">
        <v>117.069885</v>
      </c>
      <c r="D137">
        <v>16.2</v>
      </c>
      <c r="E137">
        <v>1923764</v>
      </c>
      <c r="F137" t="s">
        <v>199</v>
      </c>
      <c r="G137" s="2" t="s">
        <v>289</v>
      </c>
      <c r="H137">
        <v>1078</v>
      </c>
      <c r="I137">
        <v>1073</v>
      </c>
      <c r="J137">
        <v>5</v>
      </c>
      <c r="K137" t="s">
        <v>22</v>
      </c>
      <c r="L137">
        <v>0</v>
      </c>
      <c r="M137">
        <v>0</v>
      </c>
      <c r="N137">
        <v>1616956.4569999999</v>
      </c>
      <c r="O137">
        <v>3976557.892</v>
      </c>
      <c r="P137">
        <v>4727335.6950000003</v>
      </c>
      <c r="Q137">
        <v>3145497.9569999999</v>
      </c>
      <c r="R137">
        <v>0</v>
      </c>
      <c r="S137">
        <v>1</v>
      </c>
      <c r="T137" t="b">
        <f t="shared" si="22"/>
        <v>1</v>
      </c>
      <c r="U137">
        <f t="shared" si="23"/>
        <v>76707.234252380949</v>
      </c>
      <c r="V137">
        <f t="shared" si="24"/>
        <v>192.3601111541868</v>
      </c>
      <c r="W137">
        <f t="shared" si="25"/>
        <v>0.87353534057404569</v>
      </c>
      <c r="X137" t="str">
        <f t="shared" si="21"/>
        <v>NA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 s="4">
        <v>0.61199999999999999</v>
      </c>
      <c r="AF137" s="4">
        <v>2.1627199999999999E-2</v>
      </c>
      <c r="AG137" s="4" t="s">
        <v>462</v>
      </c>
      <c r="AH137" s="4">
        <v>2.54731</v>
      </c>
      <c r="AI137" s="4" t="s">
        <v>289</v>
      </c>
      <c r="AJ137" s="4" t="s">
        <v>458</v>
      </c>
      <c r="AK137" s="5" t="s">
        <v>719</v>
      </c>
      <c r="AL137" s="4" t="s">
        <v>720</v>
      </c>
      <c r="AM137" s="4" t="s">
        <v>721</v>
      </c>
      <c r="AN137" s="4">
        <v>342.76799999999997</v>
      </c>
      <c r="AO137" s="4">
        <v>194.268</v>
      </c>
      <c r="AP137" s="4">
        <v>4.0179100000000003E-5</v>
      </c>
      <c r="AQ137" s="4">
        <v>0.97099999999999997</v>
      </c>
      <c r="AR137" s="4">
        <v>6.3533099999999997E-5</v>
      </c>
      <c r="AS137" s="4">
        <v>72.963999999999999</v>
      </c>
      <c r="AT137" s="4">
        <v>-10.003</v>
      </c>
      <c r="AU137" s="4">
        <v>31.734000000000002</v>
      </c>
      <c r="AV137" s="4">
        <v>123.337</v>
      </c>
      <c r="AW137" s="4">
        <v>3.5645099999999998E-4</v>
      </c>
      <c r="AX137" s="4">
        <v>2.1877599999999999</v>
      </c>
      <c r="AY137" s="4">
        <v>0.13803799999999999</v>
      </c>
      <c r="AZ137" s="4">
        <v>6.3095700000000002E-4</v>
      </c>
      <c r="BA137" s="4">
        <v>1.9787500000000001E-11</v>
      </c>
      <c r="BB137" s="4">
        <v>358.077</v>
      </c>
      <c r="BC137" s="4">
        <v>190.95099999999999</v>
      </c>
      <c r="BD137" s="4">
        <v>2.8396699999999999E-3</v>
      </c>
      <c r="BE137" s="4">
        <v>2.6850800000000001</v>
      </c>
      <c r="BF137" s="4">
        <v>4.8374300000000003</v>
      </c>
      <c r="BG137" s="4">
        <v>1635.69</v>
      </c>
      <c r="BH137" s="4">
        <v>3.9648699999999999</v>
      </c>
      <c r="BI137" s="4">
        <v>-18.874500000000001</v>
      </c>
      <c r="BJ137" s="4">
        <v>0.29564499999999999</v>
      </c>
      <c r="BK137" s="4">
        <v>6.1364899999999997E-4</v>
      </c>
      <c r="BL137" s="6" t="s">
        <v>927</v>
      </c>
      <c r="BN137" t="s">
        <v>719</v>
      </c>
      <c r="BO137" t="s">
        <v>289</v>
      </c>
      <c r="BP137" t="s">
        <v>720</v>
      </c>
      <c r="BQ137" t="s">
        <v>994</v>
      </c>
      <c r="BR137" t="s">
        <v>995</v>
      </c>
      <c r="BS137" t="s">
        <v>995</v>
      </c>
      <c r="BT137" t="s">
        <v>995</v>
      </c>
      <c r="BU137" t="s">
        <v>997</v>
      </c>
      <c r="BV137" t="s">
        <v>999</v>
      </c>
      <c r="BW137" t="s">
        <v>995</v>
      </c>
      <c r="BX137" t="s">
        <v>999</v>
      </c>
      <c r="BY137" t="s">
        <v>995</v>
      </c>
      <c r="BZ137" t="s">
        <v>995</v>
      </c>
      <c r="CA137" t="s">
        <v>995</v>
      </c>
      <c r="CB137" t="s">
        <v>995</v>
      </c>
      <c r="CC137" t="s">
        <v>995</v>
      </c>
      <c r="CD137" t="s">
        <v>995</v>
      </c>
      <c r="CE137" t="s">
        <v>995</v>
      </c>
      <c r="CF137" t="s">
        <v>998</v>
      </c>
      <c r="CG137" t="s">
        <v>995</v>
      </c>
      <c r="CH137" t="s">
        <v>995</v>
      </c>
      <c r="CI137" t="s">
        <v>994</v>
      </c>
      <c r="CJ137" t="s">
        <v>995</v>
      </c>
    </row>
    <row r="138" spans="1:88" x14ac:dyDescent="0.35">
      <c r="A138" t="s">
        <v>144</v>
      </c>
      <c r="B138">
        <v>6.8620000000000001</v>
      </c>
      <c r="C138">
        <v>134.072632</v>
      </c>
      <c r="D138">
        <v>12.2</v>
      </c>
      <c r="E138">
        <v>924335</v>
      </c>
      <c r="F138" t="s">
        <v>145</v>
      </c>
      <c r="G138" s="2" t="s">
        <v>146</v>
      </c>
      <c r="H138">
        <v>1166</v>
      </c>
      <c r="I138">
        <v>1168</v>
      </c>
      <c r="J138">
        <v>2</v>
      </c>
      <c r="K138" t="s">
        <v>22</v>
      </c>
      <c r="L138">
        <v>0</v>
      </c>
      <c r="M138">
        <v>0</v>
      </c>
      <c r="N138">
        <v>927687.16299999994</v>
      </c>
      <c r="O138">
        <v>1055166.0859999999</v>
      </c>
      <c r="P138">
        <v>4116625.3670000001</v>
      </c>
      <c r="Q138">
        <v>370866.38419999997</v>
      </c>
      <c r="R138">
        <v>0</v>
      </c>
      <c r="S138">
        <v>1</v>
      </c>
      <c r="T138" t="b">
        <f t="shared" si="22"/>
        <v>1</v>
      </c>
      <c r="U138">
        <f t="shared" si="23"/>
        <v>64496.386109523803</v>
      </c>
      <c r="V138">
        <f t="shared" si="24"/>
        <v>343.75146398355412</v>
      </c>
      <c r="W138">
        <f t="shared" si="25"/>
        <v>0.90809173702456047</v>
      </c>
      <c r="X138">
        <f t="shared" si="21"/>
        <v>343.75146398355412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 s="4">
        <v>0.47299999999999998</v>
      </c>
      <c r="AF138" s="4" t="s">
        <v>462</v>
      </c>
      <c r="AG138" s="4">
        <v>0.16400000000000001</v>
      </c>
      <c r="AH138" s="4">
        <v>3.5478700000000001</v>
      </c>
      <c r="AI138" s="4" t="s">
        <v>146</v>
      </c>
      <c r="AJ138" s="4" t="s">
        <v>458</v>
      </c>
      <c r="AK138" s="5" t="s">
        <v>776</v>
      </c>
      <c r="AL138" s="4" t="s">
        <v>777</v>
      </c>
      <c r="AM138" s="4" t="s">
        <v>778</v>
      </c>
      <c r="AN138" s="4" t="s">
        <v>462</v>
      </c>
      <c r="AO138" s="4">
        <v>234.53399999999999</v>
      </c>
      <c r="AP138" s="4">
        <v>8.3176400000000005E-5</v>
      </c>
      <c r="AQ138" s="4">
        <v>1.0529999999999999</v>
      </c>
      <c r="AR138" s="4">
        <v>5.0350099999999998E-5</v>
      </c>
      <c r="AS138" s="4">
        <v>88.486999999999995</v>
      </c>
      <c r="AT138" s="4">
        <v>13.257</v>
      </c>
      <c r="AU138" s="4">
        <v>38.630000000000003</v>
      </c>
      <c r="AV138" s="4">
        <v>136.09299999999999</v>
      </c>
      <c r="AW138" s="4">
        <v>6.6680699999999995E-4</v>
      </c>
      <c r="AX138" s="4">
        <v>2.1978599999999999</v>
      </c>
      <c r="AY138" s="4">
        <v>9.1833300000000007E-2</v>
      </c>
      <c r="AZ138" s="4">
        <v>8.9125100000000002E-3</v>
      </c>
      <c r="BA138" s="4">
        <v>2.6673500000000001E-11</v>
      </c>
      <c r="BB138" s="4">
        <v>8.26858</v>
      </c>
      <c r="BC138" s="4">
        <v>219.28399999999999</v>
      </c>
      <c r="BD138" s="4">
        <v>3.2272199999999999E-5</v>
      </c>
      <c r="BE138" s="4">
        <v>0.177428</v>
      </c>
      <c r="BF138" s="4">
        <v>4.8439199999999998</v>
      </c>
      <c r="BG138" s="4">
        <v>54.910299999999999</v>
      </c>
      <c r="BH138" s="4">
        <v>2.0269499999999998</v>
      </c>
      <c r="BI138" s="4">
        <v>17.142399999999999</v>
      </c>
      <c r="BJ138" s="4">
        <v>0.41078300000000001</v>
      </c>
      <c r="BK138" s="4">
        <v>2.2568899999999999E-2</v>
      </c>
      <c r="BL138" s="6" t="s">
        <v>970</v>
      </c>
      <c r="BN138" t="s">
        <v>776</v>
      </c>
      <c r="BO138" t="s">
        <v>146</v>
      </c>
      <c r="BP138" t="s">
        <v>777</v>
      </c>
      <c r="BQ138" t="s">
        <v>994</v>
      </c>
      <c r="BR138" t="s">
        <v>995</v>
      </c>
      <c r="BS138" t="s">
        <v>995</v>
      </c>
      <c r="BT138" t="s">
        <v>995</v>
      </c>
      <c r="BU138" t="s">
        <v>996</v>
      </c>
      <c r="BV138" t="s">
        <v>996</v>
      </c>
      <c r="BW138" t="s">
        <v>995</v>
      </c>
      <c r="BX138" t="s">
        <v>996</v>
      </c>
      <c r="BY138" t="s">
        <v>995</v>
      </c>
      <c r="BZ138" t="s">
        <v>995</v>
      </c>
      <c r="CA138" t="s">
        <v>995</v>
      </c>
      <c r="CB138" t="s">
        <v>995</v>
      </c>
      <c r="CC138" t="s">
        <v>999</v>
      </c>
      <c r="CD138" t="s">
        <v>995</v>
      </c>
      <c r="CE138" t="s">
        <v>995</v>
      </c>
      <c r="CF138" t="s">
        <v>998</v>
      </c>
      <c r="CG138" t="s">
        <v>995</v>
      </c>
      <c r="CH138" t="s">
        <v>995</v>
      </c>
      <c r="CI138" t="s">
        <v>997</v>
      </c>
      <c r="CJ138" t="s">
        <v>994</v>
      </c>
    </row>
    <row r="139" spans="1:88" x14ac:dyDescent="0.35">
      <c r="A139" t="s">
        <v>180</v>
      </c>
      <c r="B139">
        <v>10.273999999999999</v>
      </c>
      <c r="C139">
        <v>164.08306899999999</v>
      </c>
      <c r="D139">
        <v>92.9</v>
      </c>
      <c r="E139">
        <v>5053691</v>
      </c>
      <c r="F139" t="s">
        <v>181</v>
      </c>
      <c r="G139" s="2" t="s">
        <v>182</v>
      </c>
      <c r="H139">
        <v>1359</v>
      </c>
      <c r="I139" t="s">
        <v>21</v>
      </c>
      <c r="J139" t="s">
        <v>21</v>
      </c>
      <c r="K139" t="s">
        <v>22</v>
      </c>
      <c r="L139">
        <v>0</v>
      </c>
      <c r="M139">
        <v>0</v>
      </c>
      <c r="N139">
        <v>4150782.59</v>
      </c>
      <c r="O139">
        <v>4913886.1710000001</v>
      </c>
      <c r="P139">
        <v>24101877.649999999</v>
      </c>
      <c r="Q139">
        <v>2209290.59</v>
      </c>
      <c r="R139">
        <v>0</v>
      </c>
      <c r="S139">
        <v>1</v>
      </c>
      <c r="T139" t="b">
        <f t="shared" si="22"/>
        <v>1</v>
      </c>
      <c r="U139">
        <f t="shared" si="23"/>
        <v>383749.24274047615</v>
      </c>
      <c r="V139">
        <f t="shared" si="24"/>
        <v>480.65863791724155</v>
      </c>
      <c r="W139">
        <f t="shared" si="25"/>
        <v>0.89052487138225045</v>
      </c>
      <c r="X139" t="str">
        <f t="shared" si="21"/>
        <v>NA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 s="4">
        <v>0.82199999999999995</v>
      </c>
      <c r="AF139" s="4">
        <v>1.4190599999999999E-2</v>
      </c>
      <c r="AG139" s="4">
        <v>0.246</v>
      </c>
      <c r="AH139" s="4">
        <v>3.3280799999999999</v>
      </c>
      <c r="AI139" s="4" t="s">
        <v>182</v>
      </c>
      <c r="AJ139" s="4" t="s">
        <v>458</v>
      </c>
      <c r="AK139" s="5" t="s">
        <v>632</v>
      </c>
      <c r="AL139" s="4" t="s">
        <v>180</v>
      </c>
      <c r="AM139" s="4" t="s">
        <v>633</v>
      </c>
      <c r="AN139" s="4">
        <v>17.660399999999999</v>
      </c>
      <c r="AO139" s="4">
        <v>251.99799999999999</v>
      </c>
      <c r="AP139" s="4">
        <v>2.4547100000000001E-5</v>
      </c>
      <c r="AQ139" s="4">
        <v>1.07</v>
      </c>
      <c r="AR139" s="4">
        <v>8.2985099999999999E-5</v>
      </c>
      <c r="AS139" s="4">
        <v>113.93</v>
      </c>
      <c r="AT139" s="4">
        <v>32.593000000000004</v>
      </c>
      <c r="AU139" s="4">
        <v>37.472999999999999</v>
      </c>
      <c r="AV139" s="4">
        <v>148.274</v>
      </c>
      <c r="AW139" s="4">
        <v>2.8248800000000001E-4</v>
      </c>
      <c r="AX139" s="4">
        <v>5.7809600000000003</v>
      </c>
      <c r="AY139" s="4">
        <v>5.6754500000000003E-3</v>
      </c>
      <c r="AZ139" s="4">
        <v>1.02094E-2</v>
      </c>
      <c r="BA139" s="4">
        <v>6.1533499999999997E-11</v>
      </c>
      <c r="BB139" s="4">
        <v>7.0818399999999997</v>
      </c>
      <c r="BC139" s="4">
        <v>253.35</v>
      </c>
      <c r="BD139" s="4">
        <v>2.21277E-7</v>
      </c>
      <c r="BE139" s="4">
        <v>0.17104900000000001</v>
      </c>
      <c r="BF139" s="4">
        <v>7.7163199999999996</v>
      </c>
      <c r="BG139" s="4">
        <v>1850.44</v>
      </c>
      <c r="BH139" s="4">
        <v>2.2724199999999999</v>
      </c>
      <c r="BI139" s="4">
        <v>-8.8514599999999994</v>
      </c>
      <c r="BJ139" s="4">
        <v>2.2381700000000001E-2</v>
      </c>
      <c r="BK139" s="4">
        <v>5.1360700000000004E-3</v>
      </c>
      <c r="BL139" s="6" t="s">
        <v>902</v>
      </c>
      <c r="BN139" t="s">
        <v>632</v>
      </c>
      <c r="BO139" t="s">
        <v>182</v>
      </c>
      <c r="BP139" t="s">
        <v>180</v>
      </c>
      <c r="BQ139" t="s">
        <v>994</v>
      </c>
      <c r="BR139" t="s">
        <v>997</v>
      </c>
      <c r="BS139" t="s">
        <v>997</v>
      </c>
      <c r="BT139" t="s">
        <v>997</v>
      </c>
      <c r="BU139" t="s">
        <v>998</v>
      </c>
      <c r="BV139" t="s">
        <v>995</v>
      </c>
      <c r="BW139" t="s">
        <v>996</v>
      </c>
      <c r="BX139" t="s">
        <v>997</v>
      </c>
      <c r="BY139" t="s">
        <v>997</v>
      </c>
      <c r="BZ139" t="s">
        <v>997</v>
      </c>
      <c r="CA139" t="s">
        <v>994</v>
      </c>
      <c r="CB139" t="s">
        <v>997</v>
      </c>
      <c r="CC139" t="s">
        <v>999</v>
      </c>
      <c r="CD139" t="s">
        <v>999</v>
      </c>
      <c r="CE139" t="s">
        <v>999</v>
      </c>
      <c r="CF139" t="s">
        <v>994</v>
      </c>
      <c r="CG139" t="s">
        <v>994</v>
      </c>
      <c r="CH139" t="s">
        <v>994</v>
      </c>
      <c r="CI139" t="s">
        <v>996</v>
      </c>
      <c r="CJ139" t="s">
        <v>999</v>
      </c>
    </row>
    <row r="140" spans="1:88" x14ac:dyDescent="0.35">
      <c r="A140" t="s">
        <v>93</v>
      </c>
      <c r="B140">
        <v>7.82</v>
      </c>
      <c r="C140">
        <v>94.041343999999995</v>
      </c>
      <c r="D140">
        <v>75.2</v>
      </c>
      <c r="E140">
        <v>10671843</v>
      </c>
      <c r="F140" t="s">
        <v>24</v>
      </c>
      <c r="G140" s="2" t="s">
        <v>94</v>
      </c>
      <c r="H140">
        <v>1222</v>
      </c>
      <c r="I140" t="s">
        <v>21</v>
      </c>
      <c r="J140" t="s">
        <v>21</v>
      </c>
      <c r="K140" t="s">
        <v>22</v>
      </c>
      <c r="L140">
        <v>169545.9903</v>
      </c>
      <c r="M140">
        <v>4022119.9980000001</v>
      </c>
      <c r="N140">
        <v>8613419.7789999992</v>
      </c>
      <c r="O140">
        <v>10791806.960000001</v>
      </c>
      <c r="P140">
        <v>49591754.75</v>
      </c>
      <c r="Q140">
        <v>1514253.52</v>
      </c>
      <c r="R140">
        <v>0</v>
      </c>
      <c r="S140">
        <v>1</v>
      </c>
      <c r="T140" t="b">
        <f t="shared" si="22"/>
        <v>1</v>
      </c>
      <c r="U140">
        <f t="shared" si="23"/>
        <v>742817.21638809517</v>
      </c>
      <c r="V140">
        <f t="shared" si="24"/>
        <v>475.74988822566712</v>
      </c>
      <c r="W140">
        <f t="shared" si="25"/>
        <v>0.8691191411192839</v>
      </c>
      <c r="X140" t="str">
        <f t="shared" si="21"/>
        <v>NA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 s="4">
        <v>0.56399999999999995</v>
      </c>
      <c r="AF140" s="4">
        <v>1.28529E-2</v>
      </c>
      <c r="AG140" s="4">
        <v>2.5999999999999999E-2</v>
      </c>
      <c r="AH140" s="4">
        <v>5.4716699999999996</v>
      </c>
      <c r="AI140" s="4" t="s">
        <v>94</v>
      </c>
      <c r="AJ140" s="4" t="s">
        <v>458</v>
      </c>
      <c r="AK140" s="5" t="s">
        <v>564</v>
      </c>
      <c r="AL140" s="4" t="s">
        <v>565</v>
      </c>
      <c r="AM140" s="4" t="s">
        <v>566</v>
      </c>
      <c r="AN140" s="4">
        <v>4.9659199999999997</v>
      </c>
      <c r="AO140" s="4">
        <v>241.376</v>
      </c>
      <c r="AP140" s="4">
        <v>6.6374299999999995E-4</v>
      </c>
      <c r="AQ140" s="4">
        <v>1.105</v>
      </c>
      <c r="AR140" s="4">
        <v>1.2218000000000001E-3</v>
      </c>
      <c r="AS140" s="4">
        <v>118.744</v>
      </c>
      <c r="AT140" s="4">
        <v>31.457999999999998</v>
      </c>
      <c r="AU140" s="4">
        <v>36.448</v>
      </c>
      <c r="AV140" s="4">
        <v>157.18600000000001</v>
      </c>
      <c r="AW140" s="4">
        <v>2.79254E-3</v>
      </c>
      <c r="AX140" s="4">
        <v>7.8886000000000003</v>
      </c>
      <c r="AY140" s="4">
        <v>1.45211E-2</v>
      </c>
      <c r="AZ140" s="4">
        <v>0.12823300000000001</v>
      </c>
      <c r="BA140" s="4">
        <v>2.93828E-11</v>
      </c>
      <c r="BB140" s="4">
        <v>5.25352</v>
      </c>
      <c r="BC140" s="4">
        <v>245.06399999999999</v>
      </c>
      <c r="BD140" s="4">
        <v>2.87663E-7</v>
      </c>
      <c r="BE140" s="4">
        <v>8.3329399999999998E-2</v>
      </c>
      <c r="BF140" s="4">
        <v>6.5997700000000004</v>
      </c>
      <c r="BG140" s="4">
        <v>67.699600000000004</v>
      </c>
      <c r="BH140" s="4">
        <v>1.1607099999999999</v>
      </c>
      <c r="BI140" s="4">
        <v>14.303000000000001</v>
      </c>
      <c r="BJ140" s="4">
        <v>7.0260399999999999E-3</v>
      </c>
      <c r="BK140" s="4">
        <v>0.195134</v>
      </c>
      <c r="BL140" s="6" t="s">
        <v>878</v>
      </c>
      <c r="BN140" t="s">
        <v>564</v>
      </c>
      <c r="BO140" t="s">
        <v>94</v>
      </c>
      <c r="BP140" t="s">
        <v>565</v>
      </c>
      <c r="BQ140" t="s">
        <v>994</v>
      </c>
      <c r="BR140" t="s">
        <v>994</v>
      </c>
      <c r="BS140" t="s">
        <v>994</v>
      </c>
      <c r="BT140" t="s">
        <v>996</v>
      </c>
      <c r="BU140" t="s">
        <v>996</v>
      </c>
      <c r="BV140" t="s">
        <v>996</v>
      </c>
      <c r="BW140" t="s">
        <v>994</v>
      </c>
      <c r="BX140" t="s">
        <v>996</v>
      </c>
      <c r="BY140" t="s">
        <v>997</v>
      </c>
      <c r="BZ140" t="s">
        <v>995</v>
      </c>
      <c r="CA140" t="s">
        <v>996</v>
      </c>
      <c r="CB140" t="s">
        <v>995</v>
      </c>
      <c r="CC140" t="s">
        <v>996</v>
      </c>
      <c r="CD140" t="s">
        <v>996</v>
      </c>
      <c r="CE140" t="s">
        <v>999</v>
      </c>
      <c r="CF140" t="s">
        <v>996</v>
      </c>
      <c r="CG140" t="s">
        <v>996</v>
      </c>
      <c r="CH140" t="s">
        <v>994</v>
      </c>
      <c r="CI140" t="s">
        <v>996</v>
      </c>
      <c r="CJ140" t="s">
        <v>998</v>
      </c>
    </row>
    <row r="141" spans="1:88" x14ac:dyDescent="0.35">
      <c r="A141" t="s">
        <v>206</v>
      </c>
      <c r="B141">
        <v>5.8680000000000003</v>
      </c>
      <c r="C141">
        <v>122.07267</v>
      </c>
      <c r="D141">
        <v>51.5</v>
      </c>
      <c r="E141">
        <v>4108840</v>
      </c>
      <c r="F141" t="s">
        <v>113</v>
      </c>
      <c r="G141" s="2" t="s">
        <v>207</v>
      </c>
      <c r="H141">
        <v>1108</v>
      </c>
      <c r="I141">
        <v>1116</v>
      </c>
      <c r="J141">
        <v>8</v>
      </c>
      <c r="K141" t="s">
        <v>22</v>
      </c>
      <c r="L141">
        <v>0</v>
      </c>
      <c r="M141">
        <v>0</v>
      </c>
      <c r="N141">
        <v>485884.94910000003</v>
      </c>
      <c r="O141">
        <v>7166319.7879999997</v>
      </c>
      <c r="P141">
        <v>16047013.369999999</v>
      </c>
      <c r="Q141">
        <v>5062661.8909999998</v>
      </c>
      <c r="R141">
        <v>0</v>
      </c>
      <c r="S141">
        <v>1</v>
      </c>
      <c r="T141" t="b">
        <f t="shared" si="22"/>
        <v>1</v>
      </c>
      <c r="U141">
        <f t="shared" si="23"/>
        <v>281042.28221595235</v>
      </c>
      <c r="V141">
        <f t="shared" si="24"/>
        <v>3202.6364368198124</v>
      </c>
      <c r="W141">
        <f t="shared" si="25"/>
        <v>0.98329661104259758</v>
      </c>
      <c r="X141">
        <f t="shared" si="21"/>
        <v>3202.6364368198124</v>
      </c>
      <c r="Y141">
        <v>0</v>
      </c>
      <c r="Z141">
        <v>2</v>
      </c>
      <c r="AA141">
        <v>0</v>
      </c>
      <c r="AB141">
        <v>0</v>
      </c>
      <c r="AC141">
        <v>0</v>
      </c>
      <c r="AD141">
        <v>0</v>
      </c>
      <c r="AE141" s="4">
        <v>0.52</v>
      </c>
      <c r="AF141" s="4">
        <v>1.9054600000000001E-2</v>
      </c>
      <c r="AG141" s="4">
        <v>-0.04</v>
      </c>
      <c r="AH141" s="4">
        <v>4.5185300000000002</v>
      </c>
      <c r="AI141" s="4" t="s">
        <v>207</v>
      </c>
      <c r="AJ141" s="4" t="s">
        <v>458</v>
      </c>
      <c r="AK141" s="5" t="s">
        <v>647</v>
      </c>
      <c r="AL141" s="4" t="s">
        <v>648</v>
      </c>
      <c r="AM141" s="4" t="s">
        <v>649</v>
      </c>
      <c r="AN141" s="4">
        <v>5.84</v>
      </c>
      <c r="AO141" s="4">
        <v>224.13</v>
      </c>
      <c r="AP141" s="4">
        <v>3.01995E-4</v>
      </c>
      <c r="AQ141" s="4">
        <v>1.02</v>
      </c>
      <c r="AR141" s="4">
        <v>3.4673700000000001E-4</v>
      </c>
      <c r="AS141" s="4">
        <v>101.84</v>
      </c>
      <c r="AT141" s="4">
        <v>-2.13</v>
      </c>
      <c r="AU141" s="4">
        <v>37.799999999999997</v>
      </c>
      <c r="AV141" s="4">
        <v>152.63</v>
      </c>
      <c r="AW141" s="4">
        <v>2.18776E-3</v>
      </c>
      <c r="AX141" s="4">
        <v>5.2480700000000002</v>
      </c>
      <c r="AY141" s="4">
        <v>5.1286100000000001E-2</v>
      </c>
      <c r="AZ141" s="4">
        <v>7.2443599999999997E-2</v>
      </c>
      <c r="BA141" s="4">
        <v>4.1635900000000003E-11</v>
      </c>
      <c r="BB141" s="4">
        <v>8.0911600000000004</v>
      </c>
      <c r="BC141" s="4">
        <v>218.22900000000001</v>
      </c>
      <c r="BD141" s="4">
        <v>2.5992200000000002E-7</v>
      </c>
      <c r="BE141" s="4">
        <v>0.104714</v>
      </c>
      <c r="BF141" s="4">
        <v>6.1143299999999998</v>
      </c>
      <c r="BG141" s="4">
        <v>31.654900000000001</v>
      </c>
      <c r="BH141" s="4">
        <v>1.3607499999999999</v>
      </c>
      <c r="BI141" s="4">
        <v>-25.4648</v>
      </c>
      <c r="BJ141" s="4">
        <v>8.6690699999999996E-2</v>
      </c>
      <c r="BK141" s="4">
        <v>0.181288</v>
      </c>
      <c r="BL141" s="6" t="s">
        <v>908</v>
      </c>
      <c r="BN141" t="s">
        <v>647</v>
      </c>
      <c r="BO141" t="s">
        <v>207</v>
      </c>
      <c r="BP141" t="s">
        <v>648</v>
      </c>
      <c r="BQ141" t="s">
        <v>994</v>
      </c>
      <c r="BR141" t="s">
        <v>997</v>
      </c>
      <c r="BS141" t="s">
        <v>999</v>
      </c>
      <c r="BT141" t="s">
        <v>997</v>
      </c>
      <c r="BU141" t="s">
        <v>996</v>
      </c>
      <c r="BV141" t="s">
        <v>996</v>
      </c>
      <c r="BW141" t="s">
        <v>999</v>
      </c>
      <c r="BX141" t="s">
        <v>999</v>
      </c>
      <c r="BY141" t="s">
        <v>997</v>
      </c>
      <c r="BZ141" t="s">
        <v>995</v>
      </c>
      <c r="CA141" t="s">
        <v>996</v>
      </c>
      <c r="CB141" t="s">
        <v>994</v>
      </c>
      <c r="CC141" t="s">
        <v>997</v>
      </c>
      <c r="CD141" t="s">
        <v>996</v>
      </c>
      <c r="CE141" t="s">
        <v>999</v>
      </c>
      <c r="CF141" t="s">
        <v>996</v>
      </c>
      <c r="CG141" t="s">
        <v>996</v>
      </c>
      <c r="CH141" t="s">
        <v>994</v>
      </c>
      <c r="CI141" t="s">
        <v>996</v>
      </c>
      <c r="CJ141" t="s">
        <v>999</v>
      </c>
    </row>
    <row r="142" spans="1:88" x14ac:dyDescent="0.35">
      <c r="A142" t="s">
        <v>112</v>
      </c>
      <c r="B142">
        <v>4.5819999999999999</v>
      </c>
      <c r="C142">
        <v>122.07266199999999</v>
      </c>
      <c r="D142">
        <v>84.2</v>
      </c>
      <c r="E142">
        <v>15133403</v>
      </c>
      <c r="F142" t="s">
        <v>113</v>
      </c>
      <c r="G142" s="2" t="s">
        <v>114</v>
      </c>
      <c r="H142">
        <v>1022</v>
      </c>
      <c r="I142" t="s">
        <v>21</v>
      </c>
      <c r="J142" t="s">
        <v>21</v>
      </c>
      <c r="K142" t="s">
        <v>22</v>
      </c>
      <c r="L142">
        <v>0</v>
      </c>
      <c r="M142">
        <v>0</v>
      </c>
      <c r="N142">
        <v>29998571.75</v>
      </c>
      <c r="O142">
        <v>0</v>
      </c>
      <c r="P142">
        <v>42027403.689999998</v>
      </c>
      <c r="Q142">
        <v>33907845.560000002</v>
      </c>
      <c r="R142">
        <v>0</v>
      </c>
      <c r="S142">
        <v>0</v>
      </c>
      <c r="T142" t="b">
        <f t="shared" si="22"/>
        <v>1</v>
      </c>
      <c r="U142">
        <f t="shared" si="23"/>
        <v>486181.21566666663</v>
      </c>
      <c r="V142">
        <f t="shared" si="24"/>
        <v>40.09801546635299</v>
      </c>
      <c r="W142">
        <f t="shared" si="25"/>
        <v>0.36251238323253598</v>
      </c>
      <c r="X142" t="str">
        <f t="shared" si="21"/>
        <v>NA</v>
      </c>
      <c r="Y142">
        <v>0</v>
      </c>
      <c r="Z142">
        <v>2</v>
      </c>
      <c r="AA142">
        <v>0</v>
      </c>
      <c r="AB142">
        <v>0</v>
      </c>
      <c r="AC142">
        <v>0</v>
      </c>
      <c r="AD142">
        <v>0</v>
      </c>
      <c r="AE142" s="4">
        <v>0.32400000000000001</v>
      </c>
      <c r="AF142" s="4">
        <v>6.3826300000000002E-3</v>
      </c>
      <c r="AG142" s="4">
        <v>0.34699999999999998</v>
      </c>
      <c r="AH142" s="4">
        <v>4.6665299999999998</v>
      </c>
      <c r="AI142" s="4" t="s">
        <v>114</v>
      </c>
      <c r="AJ142" s="4" t="s">
        <v>458</v>
      </c>
      <c r="AK142" s="5" t="s">
        <v>546</v>
      </c>
      <c r="AL142" s="4" t="s">
        <v>547</v>
      </c>
      <c r="AM142" s="4" t="s">
        <v>548</v>
      </c>
      <c r="AN142" s="4">
        <v>13.7088</v>
      </c>
      <c r="AO142" s="4">
        <v>179.953</v>
      </c>
      <c r="AP142" s="4">
        <v>1.24165E-4</v>
      </c>
      <c r="AQ142" s="4">
        <v>0.95899999999999996</v>
      </c>
      <c r="AR142" s="4">
        <v>3.0338899999999999E-4</v>
      </c>
      <c r="AS142" s="4">
        <v>61.741</v>
      </c>
      <c r="AT142" s="4">
        <v>-30.756</v>
      </c>
      <c r="AU142" s="4">
        <v>32.56</v>
      </c>
      <c r="AV142" s="4">
        <v>138.392</v>
      </c>
      <c r="AW142" s="4">
        <v>9.5719399999999997E-4</v>
      </c>
      <c r="AX142" s="4">
        <v>1.27644</v>
      </c>
      <c r="AY142" s="4">
        <v>1.4223300000000001</v>
      </c>
      <c r="AZ142" s="4">
        <v>1.40605E-2</v>
      </c>
      <c r="BA142" s="4">
        <v>2.4314999999999999E-11</v>
      </c>
      <c r="BB142" s="4">
        <v>9.4868900000000007</v>
      </c>
      <c r="BC142" s="4">
        <v>175.40799999999999</v>
      </c>
      <c r="BD142" s="4">
        <v>9.7658099999999996E-6</v>
      </c>
      <c r="BE142" s="4">
        <v>0.38370100000000001</v>
      </c>
      <c r="BF142" s="4">
        <v>4.1494799999999996</v>
      </c>
      <c r="BG142" s="4">
        <v>212.60599999999999</v>
      </c>
      <c r="BH142" s="4">
        <v>2.6602700000000001</v>
      </c>
      <c r="BI142" s="4">
        <v>-37.7761</v>
      </c>
      <c r="BJ142" s="4">
        <v>1.1004499999999999</v>
      </c>
      <c r="BK142" s="4">
        <v>4.9510999999999999E-3</v>
      </c>
      <c r="BL142" s="6" t="s">
        <v>872</v>
      </c>
      <c r="BN142" t="s">
        <v>546</v>
      </c>
      <c r="BO142" t="s">
        <v>114</v>
      </c>
      <c r="BP142" t="s">
        <v>547</v>
      </c>
      <c r="BQ142" t="s">
        <v>994</v>
      </c>
      <c r="BR142" t="s">
        <v>997</v>
      </c>
      <c r="BS142" t="s">
        <v>996</v>
      </c>
      <c r="BT142" t="s">
        <v>995</v>
      </c>
      <c r="BU142" t="s">
        <v>998</v>
      </c>
      <c r="BV142" t="s">
        <v>999</v>
      </c>
      <c r="BW142" t="s">
        <v>994</v>
      </c>
      <c r="BX142" t="s">
        <v>996</v>
      </c>
      <c r="BY142" t="s">
        <v>995</v>
      </c>
      <c r="BZ142" t="s">
        <v>995</v>
      </c>
      <c r="CA142" t="s">
        <v>994</v>
      </c>
      <c r="CB142" t="s">
        <v>995</v>
      </c>
      <c r="CC142" t="s">
        <v>995</v>
      </c>
      <c r="CD142" t="s">
        <v>995</v>
      </c>
      <c r="CE142" t="s">
        <v>995</v>
      </c>
      <c r="CF142" t="s">
        <v>996</v>
      </c>
      <c r="CG142" t="s">
        <v>995</v>
      </c>
      <c r="CH142" t="s">
        <v>994</v>
      </c>
      <c r="CI142" t="s">
        <v>996</v>
      </c>
      <c r="CJ142" t="s">
        <v>999</v>
      </c>
    </row>
    <row r="143" spans="1:88" x14ac:dyDescent="0.35">
      <c r="A143" t="s">
        <v>305</v>
      </c>
      <c r="B143">
        <v>9.8330000000000002</v>
      </c>
      <c r="C143">
        <v>104.06204200000001</v>
      </c>
      <c r="D143">
        <v>15.4</v>
      </c>
      <c r="E143">
        <v>1317264</v>
      </c>
      <c r="F143" t="s">
        <v>306</v>
      </c>
      <c r="G143" s="2" t="s">
        <v>307</v>
      </c>
      <c r="H143">
        <v>1334</v>
      </c>
      <c r="I143">
        <v>1345</v>
      </c>
      <c r="J143">
        <v>11</v>
      </c>
      <c r="K143" t="s">
        <v>22</v>
      </c>
      <c r="L143">
        <v>2494423.6770000001</v>
      </c>
      <c r="M143">
        <v>0</v>
      </c>
      <c r="N143">
        <v>625745.50699999998</v>
      </c>
      <c r="O143">
        <v>1116498.08</v>
      </c>
      <c r="P143">
        <v>4282572.4029999999</v>
      </c>
      <c r="Q143">
        <v>701608.33279999997</v>
      </c>
      <c r="R143">
        <v>0</v>
      </c>
      <c r="S143">
        <v>1</v>
      </c>
      <c r="T143" t="b">
        <f t="shared" si="22"/>
        <v>1</v>
      </c>
      <c r="U143">
        <f t="shared" si="23"/>
        <v>69564.92471428572</v>
      </c>
      <c r="V143">
        <f t="shared" si="24"/>
        <v>584.39523018420971</v>
      </c>
      <c r="W143">
        <f t="shared" si="25"/>
        <v>0.93200037654426005</v>
      </c>
      <c r="X143">
        <f t="shared" si="21"/>
        <v>584.39523018420971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 s="4">
        <v>0.76100000000000001</v>
      </c>
      <c r="AF143" s="4">
        <v>1.8492700000000001E-2</v>
      </c>
      <c r="AG143" s="4">
        <v>0.32900000000000001</v>
      </c>
      <c r="AH143" s="4">
        <v>6.1551400000000003</v>
      </c>
      <c r="AI143" s="4" t="s">
        <v>307</v>
      </c>
      <c r="AJ143" s="4" t="s">
        <v>458</v>
      </c>
      <c r="AK143" s="5" t="s">
        <v>755</v>
      </c>
      <c r="AL143" s="4" t="s">
        <v>756</v>
      </c>
      <c r="AM143" s="4" t="s">
        <v>757</v>
      </c>
      <c r="AN143" s="4">
        <v>760.32600000000002</v>
      </c>
      <c r="AO143" s="4">
        <v>225.852</v>
      </c>
      <c r="AP143" s="4">
        <v>1.2882500000000001E-5</v>
      </c>
      <c r="AQ143" s="4">
        <v>0.95099999999999996</v>
      </c>
      <c r="AR143" s="4">
        <v>1.37721E-5</v>
      </c>
      <c r="AS143" s="4">
        <v>84.447000000000003</v>
      </c>
      <c r="AT143" s="4">
        <v>-8.7110000000000003</v>
      </c>
      <c r="AU143" s="4">
        <v>31.364999999999998</v>
      </c>
      <c r="AV143" s="4">
        <v>128.63900000000001</v>
      </c>
      <c r="AW143" s="4">
        <v>5.5590400000000002E-5</v>
      </c>
      <c r="AX143" s="4">
        <v>3.02691</v>
      </c>
      <c r="AY143" s="4">
        <v>5.8479000000000003E-2</v>
      </c>
      <c r="AZ143" s="4">
        <v>1.77011E-4</v>
      </c>
      <c r="BA143" s="4">
        <v>6.8627799999999996E-11</v>
      </c>
      <c r="BB143" s="4">
        <v>355.94200000000001</v>
      </c>
      <c r="BC143" s="4">
        <v>255.99100000000001</v>
      </c>
      <c r="BD143" s="4">
        <v>5.7913799999999998E-4</v>
      </c>
      <c r="BE143" s="4">
        <v>2.8012899999999998</v>
      </c>
      <c r="BF143" s="4">
        <v>5.7288800000000002</v>
      </c>
      <c r="BG143" s="4">
        <v>3335.99</v>
      </c>
      <c r="BH143" s="4">
        <v>4.3646000000000003</v>
      </c>
      <c r="BI143" s="4">
        <v>-11.3728</v>
      </c>
      <c r="BJ143" s="4">
        <v>5.75706E-2</v>
      </c>
      <c r="BK143" s="4">
        <v>4.9738599999999998E-5</v>
      </c>
      <c r="BL143" s="6" t="s">
        <v>936</v>
      </c>
      <c r="BN143" t="s">
        <v>755</v>
      </c>
      <c r="BO143" t="s">
        <v>307</v>
      </c>
      <c r="BP143" t="s">
        <v>756</v>
      </c>
      <c r="BQ143" t="s">
        <v>996</v>
      </c>
      <c r="BR143" t="s">
        <v>995</v>
      </c>
      <c r="BS143" t="s">
        <v>995</v>
      </c>
      <c r="BT143" t="s">
        <v>995</v>
      </c>
      <c r="BU143" t="s">
        <v>996</v>
      </c>
      <c r="BV143" t="s">
        <v>996</v>
      </c>
      <c r="BW143" t="s">
        <v>995</v>
      </c>
      <c r="BX143" t="s">
        <v>999</v>
      </c>
      <c r="BY143" t="s">
        <v>995</v>
      </c>
      <c r="BZ143" t="s">
        <v>995</v>
      </c>
      <c r="CA143" t="s">
        <v>995</v>
      </c>
      <c r="CB143" t="s">
        <v>995</v>
      </c>
      <c r="CC143" t="s">
        <v>995</v>
      </c>
      <c r="CD143" t="s">
        <v>995</v>
      </c>
      <c r="CE143" t="s">
        <v>995</v>
      </c>
      <c r="CF143" t="s">
        <v>999</v>
      </c>
      <c r="CG143" t="s">
        <v>995</v>
      </c>
      <c r="CH143" t="s">
        <v>995</v>
      </c>
      <c r="CI143" t="s">
        <v>994</v>
      </c>
      <c r="CJ143" t="s">
        <v>999</v>
      </c>
    </row>
    <row r="144" spans="1:88" x14ac:dyDescent="0.35">
      <c r="A144" t="s">
        <v>296</v>
      </c>
      <c r="B144">
        <v>24.33</v>
      </c>
      <c r="C144">
        <v>178.06242399999999</v>
      </c>
      <c r="D144">
        <v>97.3</v>
      </c>
      <c r="E144">
        <v>634682</v>
      </c>
      <c r="F144" t="s">
        <v>297</v>
      </c>
      <c r="G144" s="2" t="s">
        <v>298</v>
      </c>
      <c r="H144">
        <v>2322</v>
      </c>
      <c r="I144" t="s">
        <v>21</v>
      </c>
      <c r="J144" t="s">
        <v>21</v>
      </c>
      <c r="K144" t="s">
        <v>22</v>
      </c>
      <c r="L144">
        <v>0</v>
      </c>
      <c r="M144">
        <v>0</v>
      </c>
      <c r="N144">
        <v>0</v>
      </c>
      <c r="O144">
        <v>0</v>
      </c>
      <c r="P144">
        <v>4442774</v>
      </c>
      <c r="Q144">
        <v>0</v>
      </c>
      <c r="R144">
        <v>0</v>
      </c>
      <c r="S144">
        <v>1</v>
      </c>
      <c r="T144" t="b">
        <f t="shared" si="22"/>
        <v>1</v>
      </c>
      <c r="U144">
        <f t="shared" si="23"/>
        <v>74046.233333333337</v>
      </c>
      <c r="V144" t="e">
        <f t="shared" si="24"/>
        <v>#DIV/0!</v>
      </c>
      <c r="W144">
        <f t="shared" si="25"/>
        <v>0.77777777777777801</v>
      </c>
      <c r="X144" t="str">
        <f t="shared" si="21"/>
        <v>NA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 s="4">
        <v>0.40600000000000003</v>
      </c>
      <c r="AF144" s="4">
        <v>1.8280999999999999E-2</v>
      </c>
      <c r="AG144" s="4">
        <v>8.1000000000000003E-2</v>
      </c>
      <c r="AH144" s="4">
        <v>4.9026100000000001</v>
      </c>
      <c r="AI144" s="4" t="s">
        <v>298</v>
      </c>
      <c r="AJ144" s="4" t="s">
        <v>458</v>
      </c>
      <c r="AK144" s="5" t="s">
        <v>814</v>
      </c>
      <c r="AL144" s="4" t="s">
        <v>296</v>
      </c>
      <c r="AM144" s="4" t="s">
        <v>815</v>
      </c>
      <c r="AN144" s="4" t="s">
        <v>462</v>
      </c>
      <c r="AO144" s="4">
        <v>356.24200000000002</v>
      </c>
      <c r="AP144" s="4">
        <v>1.7906100000000001E-5</v>
      </c>
      <c r="AQ144" s="4">
        <v>0.995</v>
      </c>
      <c r="AR144" s="4">
        <v>6.9502400000000004E-7</v>
      </c>
      <c r="AS144" s="4">
        <v>163.31899999999999</v>
      </c>
      <c r="AT144" s="4">
        <v>25.945</v>
      </c>
      <c r="AU144" s="4">
        <v>37.817999999999998</v>
      </c>
      <c r="AV144" s="4" t="s">
        <v>462</v>
      </c>
      <c r="AW144" s="4">
        <v>2.9308899999999999E-6</v>
      </c>
      <c r="AX144" s="4" t="s">
        <v>462</v>
      </c>
      <c r="AY144" s="4">
        <v>7.9799499999999997E-6</v>
      </c>
      <c r="AZ144" s="4">
        <v>5.4075400000000001E-5</v>
      </c>
      <c r="BA144" s="4">
        <v>1.7976199999999999E-11</v>
      </c>
      <c r="BB144" s="4">
        <v>491.012</v>
      </c>
      <c r="BC144" s="4">
        <v>336.14299999999997</v>
      </c>
      <c r="BD144" s="4">
        <v>1.07402E-7</v>
      </c>
      <c r="BE144" s="4">
        <v>0.33988200000000002</v>
      </c>
      <c r="BF144" s="4">
        <v>8.5178399999999996</v>
      </c>
      <c r="BG144" s="4">
        <v>924.07299999999998</v>
      </c>
      <c r="BH144" s="4">
        <v>5.1995800000000001</v>
      </c>
      <c r="BI144" s="4">
        <v>25.939</v>
      </c>
      <c r="BJ144" s="4">
        <v>5.3488100000000002E-6</v>
      </c>
      <c r="BK144" s="4">
        <v>2.10098E-5</v>
      </c>
      <c r="BL144" s="6" t="s">
        <v>953</v>
      </c>
      <c r="BN144" t="s">
        <v>814</v>
      </c>
      <c r="BO144" t="s">
        <v>298</v>
      </c>
      <c r="BP144" t="s">
        <v>296</v>
      </c>
      <c r="BQ144" t="s">
        <v>996</v>
      </c>
      <c r="BR144" t="s">
        <v>995</v>
      </c>
      <c r="BS144" t="s">
        <v>995</v>
      </c>
      <c r="BT144" t="s">
        <v>995</v>
      </c>
      <c r="BU144" t="s">
        <v>996</v>
      </c>
      <c r="BV144" t="s">
        <v>996</v>
      </c>
      <c r="BW144" t="s">
        <v>995</v>
      </c>
      <c r="BX144" t="s">
        <v>996</v>
      </c>
      <c r="BY144" t="s">
        <v>995</v>
      </c>
      <c r="BZ144" t="s">
        <v>995</v>
      </c>
      <c r="CA144" t="s">
        <v>996</v>
      </c>
      <c r="CB144" t="s">
        <v>995</v>
      </c>
      <c r="CC144" t="s">
        <v>995</v>
      </c>
      <c r="CD144" t="s">
        <v>995</v>
      </c>
      <c r="CE144" t="s">
        <v>995</v>
      </c>
      <c r="CF144" t="s">
        <v>998</v>
      </c>
      <c r="CG144" t="s">
        <v>995</v>
      </c>
      <c r="CH144" t="s">
        <v>995</v>
      </c>
      <c r="CI144" t="s">
        <v>997</v>
      </c>
      <c r="CJ144" t="s">
        <v>999</v>
      </c>
    </row>
    <row r="145" spans="1:88" x14ac:dyDescent="0.35">
      <c r="A145" t="s">
        <v>241</v>
      </c>
      <c r="B145">
        <v>11.359</v>
      </c>
      <c r="C145">
        <v>156.09335300000001</v>
      </c>
      <c r="D145">
        <v>81.7</v>
      </c>
      <c r="E145">
        <v>2915449</v>
      </c>
      <c r="F145" t="s">
        <v>235</v>
      </c>
      <c r="G145" s="2" t="s">
        <v>242</v>
      </c>
      <c r="H145">
        <v>1421</v>
      </c>
      <c r="I145">
        <v>1417</v>
      </c>
      <c r="J145">
        <v>4</v>
      </c>
      <c r="K145" t="s">
        <v>22</v>
      </c>
      <c r="L145">
        <v>1182201.0649999999</v>
      </c>
      <c r="M145">
        <v>974183.31030000001</v>
      </c>
      <c r="N145">
        <v>1986794.014</v>
      </c>
      <c r="O145">
        <v>3318017.628</v>
      </c>
      <c r="P145">
        <v>10585776.880000001</v>
      </c>
      <c r="Q145">
        <v>2167120.2999999998</v>
      </c>
      <c r="R145">
        <v>194049.80069999999</v>
      </c>
      <c r="S145">
        <v>1</v>
      </c>
      <c r="T145" t="b">
        <f t="shared" si="22"/>
        <v>1</v>
      </c>
      <c r="U145">
        <f t="shared" si="23"/>
        <v>158540.85046309524</v>
      </c>
      <c r="V145">
        <f t="shared" si="24"/>
        <v>432.80696465798798</v>
      </c>
      <c r="W145">
        <f t="shared" si="25"/>
        <v>0.92832744113619881</v>
      </c>
      <c r="X145">
        <f t="shared" si="21"/>
        <v>432.80696465798798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 s="4">
        <v>0.52</v>
      </c>
      <c r="AF145" s="4">
        <v>9.2683000000000001E-3</v>
      </c>
      <c r="AG145" s="4" t="s">
        <v>462</v>
      </c>
      <c r="AH145" s="4">
        <v>16.688700000000001</v>
      </c>
      <c r="AI145" s="4" t="s">
        <v>242</v>
      </c>
      <c r="AJ145" s="4" t="s">
        <v>458</v>
      </c>
      <c r="AK145" s="5" t="s">
        <v>678</v>
      </c>
      <c r="AL145" s="4" t="s">
        <v>679</v>
      </c>
      <c r="AM145" s="4" t="s">
        <v>680</v>
      </c>
      <c r="AN145" s="4">
        <v>555.904</v>
      </c>
      <c r="AO145" s="4">
        <v>261.77199999999999</v>
      </c>
      <c r="AP145" s="4">
        <v>1.2218000000000001E-5</v>
      </c>
      <c r="AQ145" s="4">
        <v>0.996</v>
      </c>
      <c r="AR145" s="4">
        <v>2.6363299999999999E-5</v>
      </c>
      <c r="AS145" s="4">
        <v>108.916</v>
      </c>
      <c r="AT145" s="4">
        <v>28.276</v>
      </c>
      <c r="AU145" s="4">
        <v>36.542000000000002</v>
      </c>
      <c r="AV145" s="4">
        <v>122.807</v>
      </c>
      <c r="AW145" s="4">
        <v>7.0307200000000003E-5</v>
      </c>
      <c r="AX145" s="4">
        <v>4.7315100000000001</v>
      </c>
      <c r="AY145" s="4">
        <v>1.1376300000000001E-2</v>
      </c>
      <c r="AZ145" s="4">
        <v>5.8884400000000002E-5</v>
      </c>
      <c r="BA145" s="4">
        <v>4.7917100000000001E-11</v>
      </c>
      <c r="BB145" s="4">
        <v>468.73</v>
      </c>
      <c r="BC145" s="4">
        <v>265.5</v>
      </c>
      <c r="BD145" s="4">
        <v>5.9608600000000001E-4</v>
      </c>
      <c r="BE145" s="4">
        <v>3.2084899999999998</v>
      </c>
      <c r="BF145" s="4">
        <v>5.9626200000000003</v>
      </c>
      <c r="BG145" s="4">
        <v>3248.76</v>
      </c>
      <c r="BH145" s="4">
        <v>4.4194500000000003</v>
      </c>
      <c r="BI145" s="4">
        <v>25.74</v>
      </c>
      <c r="BJ145" s="4">
        <v>2.13771E-2</v>
      </c>
      <c r="BK145" s="4">
        <v>4.0969600000000002E-5</v>
      </c>
      <c r="BL145" s="6" t="s">
        <v>916</v>
      </c>
      <c r="BN145" t="s">
        <v>678</v>
      </c>
      <c r="BO145" t="s">
        <v>242</v>
      </c>
      <c r="BP145" t="s">
        <v>679</v>
      </c>
      <c r="BQ145" t="s">
        <v>994</v>
      </c>
      <c r="BR145" t="s">
        <v>995</v>
      </c>
      <c r="BS145" t="s">
        <v>995</v>
      </c>
      <c r="BT145" t="s">
        <v>995</v>
      </c>
      <c r="BU145" t="s">
        <v>996</v>
      </c>
      <c r="BV145" t="s">
        <v>996</v>
      </c>
      <c r="BW145" t="s">
        <v>995</v>
      </c>
      <c r="BX145" t="s">
        <v>999</v>
      </c>
      <c r="BY145" t="s">
        <v>995</v>
      </c>
      <c r="BZ145" t="s">
        <v>995</v>
      </c>
      <c r="CA145" t="s">
        <v>995</v>
      </c>
      <c r="CB145" t="s">
        <v>995</v>
      </c>
      <c r="CC145" t="s">
        <v>999</v>
      </c>
      <c r="CD145" t="s">
        <v>995</v>
      </c>
      <c r="CE145" t="s">
        <v>995</v>
      </c>
      <c r="CF145" t="s">
        <v>999</v>
      </c>
      <c r="CG145" t="s">
        <v>998</v>
      </c>
      <c r="CH145" t="s">
        <v>994</v>
      </c>
      <c r="CI145" t="s">
        <v>998</v>
      </c>
      <c r="CJ145" t="s">
        <v>994</v>
      </c>
    </row>
    <row r="146" spans="1:88" x14ac:dyDescent="0.35">
      <c r="A146" t="s">
        <v>346</v>
      </c>
      <c r="B146">
        <v>4.42</v>
      </c>
      <c r="C146">
        <v>122.072624</v>
      </c>
      <c r="D146">
        <v>17.100000000000001</v>
      </c>
      <c r="E146">
        <v>900442</v>
      </c>
      <c r="F146" t="s">
        <v>113</v>
      </c>
      <c r="G146" s="2" t="s">
        <v>347</v>
      </c>
      <c r="H146">
        <v>1013</v>
      </c>
      <c r="I146" t="s">
        <v>21</v>
      </c>
      <c r="J146" t="s">
        <v>21</v>
      </c>
      <c r="K146" t="s">
        <v>22</v>
      </c>
      <c r="L146">
        <v>0</v>
      </c>
      <c r="M146">
        <v>0</v>
      </c>
      <c r="N146">
        <v>1340076.0209999999</v>
      </c>
      <c r="O146">
        <v>2117608.7710000002</v>
      </c>
      <c r="P146">
        <v>1773009.2120000001</v>
      </c>
      <c r="Q146">
        <v>1072399.997</v>
      </c>
      <c r="R146">
        <v>0</v>
      </c>
      <c r="S146">
        <v>1</v>
      </c>
      <c r="T146" t="b">
        <f t="shared" si="22"/>
        <v>1</v>
      </c>
      <c r="U146">
        <f t="shared" si="23"/>
        <v>25020.107600000003</v>
      </c>
      <c r="V146">
        <f t="shared" si="24"/>
        <v>32.306614267818482</v>
      </c>
      <c r="W146">
        <f t="shared" si="25"/>
        <v>0.5088310990042606</v>
      </c>
      <c r="X146" t="str">
        <f t="shared" si="21"/>
        <v>NA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 s="4">
        <v>0.621</v>
      </c>
      <c r="AF146" s="4">
        <v>1.9998599999999998E-2</v>
      </c>
      <c r="AG146" s="4">
        <v>0.317</v>
      </c>
      <c r="AH146" s="4">
        <v>4.93065</v>
      </c>
      <c r="AI146" s="4" t="s">
        <v>347</v>
      </c>
      <c r="AJ146" s="4" t="s">
        <v>458</v>
      </c>
      <c r="AK146" s="5" t="s">
        <v>788</v>
      </c>
      <c r="AL146" s="4" t="s">
        <v>346</v>
      </c>
      <c r="AM146" s="4" t="s">
        <v>789</v>
      </c>
      <c r="AN146" s="4">
        <v>16.710899999999999</v>
      </c>
      <c r="AO146" s="4">
        <v>177.05699999999999</v>
      </c>
      <c r="AP146" s="4">
        <v>8.4722700000000001E-5</v>
      </c>
      <c r="AQ146" s="4">
        <v>0.95499999999999996</v>
      </c>
      <c r="AR146" s="4">
        <v>4.1495399999999998E-4</v>
      </c>
      <c r="AS146" s="4">
        <v>58.183999999999997</v>
      </c>
      <c r="AT146" s="4">
        <v>-18.45</v>
      </c>
      <c r="AU146" s="4">
        <v>32.860999999999997</v>
      </c>
      <c r="AV146" s="4">
        <v>139.31200000000001</v>
      </c>
      <c r="AW146" s="4">
        <v>1.3803800000000001E-3</v>
      </c>
      <c r="AX146" s="4">
        <v>1.30918</v>
      </c>
      <c r="AY146" s="4">
        <v>1.0666</v>
      </c>
      <c r="AZ146" s="4">
        <v>9.7499000000000006E-3</v>
      </c>
      <c r="BA146" s="4">
        <v>2.4505199999999999E-11</v>
      </c>
      <c r="BB146" s="4">
        <v>9.2393000000000001</v>
      </c>
      <c r="BC146" s="4">
        <v>171.24700000000001</v>
      </c>
      <c r="BD146" s="4">
        <v>8.6277099999999994E-6</v>
      </c>
      <c r="BE146" s="4">
        <v>0.385021</v>
      </c>
      <c r="BF146" s="4">
        <v>4.1494799999999996</v>
      </c>
      <c r="BG146" s="4">
        <v>122.535</v>
      </c>
      <c r="BH146" s="4">
        <v>2.7396099999999999</v>
      </c>
      <c r="BI146" s="4">
        <v>-37.125700000000002</v>
      </c>
      <c r="BJ146" s="4">
        <v>1.23106</v>
      </c>
      <c r="BK146" s="4">
        <v>1.02907E-2</v>
      </c>
      <c r="BL146" s="6" t="s">
        <v>944</v>
      </c>
      <c r="BN146" t="s">
        <v>788</v>
      </c>
      <c r="BO146" t="s">
        <v>347</v>
      </c>
      <c r="BP146" t="s">
        <v>346</v>
      </c>
      <c r="BQ146" t="s">
        <v>996</v>
      </c>
      <c r="BR146" t="s">
        <v>995</v>
      </c>
      <c r="BS146" t="s">
        <v>995</v>
      </c>
      <c r="BT146" t="s">
        <v>995</v>
      </c>
      <c r="BU146" t="s">
        <v>999</v>
      </c>
      <c r="BV146" t="s">
        <v>996</v>
      </c>
      <c r="BW146" t="s">
        <v>995</v>
      </c>
      <c r="BX146" t="s">
        <v>999</v>
      </c>
      <c r="BY146" t="s">
        <v>995</v>
      </c>
      <c r="BZ146" t="s">
        <v>995</v>
      </c>
      <c r="CA146" t="s">
        <v>995</v>
      </c>
      <c r="CB146" t="s">
        <v>995</v>
      </c>
      <c r="CC146" t="s">
        <v>995</v>
      </c>
      <c r="CD146" t="s">
        <v>995</v>
      </c>
      <c r="CE146" t="s">
        <v>995</v>
      </c>
      <c r="CF146" t="s">
        <v>996</v>
      </c>
      <c r="CG146" t="s">
        <v>995</v>
      </c>
      <c r="CH146" t="s">
        <v>994</v>
      </c>
      <c r="CI146" t="s">
        <v>996</v>
      </c>
      <c r="CJ146" t="s">
        <v>994</v>
      </c>
    </row>
    <row r="147" spans="1:88" x14ac:dyDescent="0.35">
      <c r="A147" t="s">
        <v>72</v>
      </c>
      <c r="B147">
        <v>6.7089999999999996</v>
      </c>
      <c r="C147">
        <v>129.06990099999999</v>
      </c>
      <c r="D147">
        <v>84.6</v>
      </c>
      <c r="E147">
        <v>23071634</v>
      </c>
      <c r="F147" t="s">
        <v>73</v>
      </c>
      <c r="G147" s="2" t="s">
        <v>74</v>
      </c>
      <c r="H147">
        <v>1157</v>
      </c>
      <c r="I147" t="s">
        <v>21</v>
      </c>
      <c r="J147" t="s">
        <v>21</v>
      </c>
      <c r="K147" t="s">
        <v>22</v>
      </c>
      <c r="L147">
        <v>236944.9712</v>
      </c>
      <c r="M147">
        <v>217385.1888</v>
      </c>
      <c r="N147">
        <v>18230740.370000001</v>
      </c>
      <c r="O147">
        <v>42912486.450000003</v>
      </c>
      <c r="P147">
        <v>69028627.780000001</v>
      </c>
      <c r="Q147">
        <v>30875253.239999998</v>
      </c>
      <c r="R147">
        <v>0</v>
      </c>
      <c r="S147">
        <v>1</v>
      </c>
      <c r="T147" t="b">
        <f t="shared" si="22"/>
        <v>1</v>
      </c>
      <c r="U147">
        <f t="shared" si="23"/>
        <v>1119842.2234666666</v>
      </c>
      <c r="V147">
        <f t="shared" si="24"/>
        <v>278.63864209043084</v>
      </c>
      <c r="W147">
        <f t="shared" si="25"/>
        <v>0.97954110872255651</v>
      </c>
      <c r="X147">
        <f t="shared" si="21"/>
        <v>278.63864209043084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 s="4">
        <v>0.48099999999999998</v>
      </c>
      <c r="AF147" s="4">
        <v>1.9588399999999999E-2</v>
      </c>
      <c r="AG147" s="4" t="s">
        <v>462</v>
      </c>
      <c r="AH147" s="4">
        <v>10.2721</v>
      </c>
      <c r="AI147" s="4" t="s">
        <v>74</v>
      </c>
      <c r="AJ147" s="4" t="s">
        <v>458</v>
      </c>
      <c r="AK147" s="5" t="s">
        <v>509</v>
      </c>
      <c r="AL147" s="4" t="s">
        <v>72</v>
      </c>
      <c r="AM147" s="4" t="s">
        <v>510</v>
      </c>
      <c r="AN147" s="4">
        <v>276.05799999999999</v>
      </c>
      <c r="AO147" s="4">
        <v>207.208</v>
      </c>
      <c r="AP147" s="4">
        <v>4.6451500000000001E-5</v>
      </c>
      <c r="AQ147" s="4">
        <v>0.999</v>
      </c>
      <c r="AR147" s="4">
        <v>4.7643099999999998E-5</v>
      </c>
      <c r="AS147" s="4">
        <v>73.807000000000002</v>
      </c>
      <c r="AT147" s="4">
        <v>1.1639999999999999</v>
      </c>
      <c r="AU147" s="4">
        <v>32.363999999999997</v>
      </c>
      <c r="AV147" s="4">
        <v>127.002</v>
      </c>
      <c r="AW147" s="4">
        <v>3.0549199999999998E-4</v>
      </c>
      <c r="AX147" s="4">
        <v>1.5739799999999999</v>
      </c>
      <c r="AY147" s="4">
        <v>0.42854900000000001</v>
      </c>
      <c r="AZ147" s="4">
        <v>9.3972299999999995E-4</v>
      </c>
      <c r="BA147" s="4">
        <v>5.5262899999999999E-11</v>
      </c>
      <c r="BB147" s="4">
        <v>14.1593</v>
      </c>
      <c r="BC147" s="4">
        <v>211.376</v>
      </c>
      <c r="BD147" s="4">
        <v>4.6459300000000002E-4</v>
      </c>
      <c r="BE147" s="4">
        <v>4.0029899999999996</v>
      </c>
      <c r="BF147" s="4">
        <v>4.9979800000000001</v>
      </c>
      <c r="BG147" s="4">
        <v>1697.93</v>
      </c>
      <c r="BH147" s="4">
        <v>3.2418999999999998</v>
      </c>
      <c r="BI147" s="4">
        <v>8.7397299999999998</v>
      </c>
      <c r="BJ147" s="4">
        <v>0.27287299999999998</v>
      </c>
      <c r="BK147" s="4">
        <v>3.97902E-4</v>
      </c>
      <c r="BL147" s="6" t="s">
        <v>855</v>
      </c>
      <c r="BN147" t="s">
        <v>509</v>
      </c>
      <c r="BO147" t="s">
        <v>74</v>
      </c>
      <c r="BP147" t="s">
        <v>72</v>
      </c>
      <c r="BQ147" t="s">
        <v>994</v>
      </c>
      <c r="BR147" t="s">
        <v>995</v>
      </c>
      <c r="BS147" t="s">
        <v>995</v>
      </c>
      <c r="BT147" t="s">
        <v>995</v>
      </c>
      <c r="BU147" t="s">
        <v>998</v>
      </c>
      <c r="BV147" t="s">
        <v>996</v>
      </c>
      <c r="BW147" t="s">
        <v>995</v>
      </c>
      <c r="BX147" t="s">
        <v>996</v>
      </c>
      <c r="BY147" t="s">
        <v>995</v>
      </c>
      <c r="BZ147" t="s">
        <v>995</v>
      </c>
      <c r="CA147" t="s">
        <v>995</v>
      </c>
      <c r="CB147" t="s">
        <v>995</v>
      </c>
      <c r="CC147" t="s">
        <v>995</v>
      </c>
      <c r="CD147" t="s">
        <v>995</v>
      </c>
      <c r="CE147" t="s">
        <v>995</v>
      </c>
      <c r="CF147" t="s">
        <v>998</v>
      </c>
      <c r="CG147" t="s">
        <v>995</v>
      </c>
      <c r="CH147" t="s">
        <v>994</v>
      </c>
      <c r="CI147" t="s">
        <v>994</v>
      </c>
      <c r="CJ147" t="s">
        <v>994</v>
      </c>
    </row>
    <row r="148" spans="1:88" x14ac:dyDescent="0.35">
      <c r="A148" t="s">
        <v>333</v>
      </c>
      <c r="B148">
        <v>10.978999999999999</v>
      </c>
      <c r="C148">
        <v>141.069931</v>
      </c>
      <c r="D148">
        <v>47.8</v>
      </c>
      <c r="E148">
        <v>672807</v>
      </c>
      <c r="F148" t="s">
        <v>235</v>
      </c>
      <c r="G148" s="2" t="s">
        <v>334</v>
      </c>
      <c r="H148">
        <v>1399</v>
      </c>
      <c r="I148">
        <v>1391</v>
      </c>
      <c r="J148">
        <v>8</v>
      </c>
      <c r="K148" t="s">
        <v>22</v>
      </c>
      <c r="L148">
        <v>498843.95390000002</v>
      </c>
      <c r="M148">
        <v>0</v>
      </c>
      <c r="N148">
        <v>325949.36829999997</v>
      </c>
      <c r="O148">
        <v>852663.11549999996</v>
      </c>
      <c r="P148">
        <v>2654580.747</v>
      </c>
      <c r="Q148">
        <v>377611.81559999997</v>
      </c>
      <c r="R148">
        <v>0</v>
      </c>
      <c r="S148">
        <v>1</v>
      </c>
      <c r="T148" t="b">
        <f t="shared" si="22"/>
        <v>1</v>
      </c>
      <c r="U148">
        <f t="shared" si="23"/>
        <v>43944.952951428568</v>
      </c>
      <c r="V148">
        <f t="shared" si="24"/>
        <v>714.415061101378</v>
      </c>
      <c r="W148">
        <f t="shared" si="25"/>
        <v>0.96403383809646448</v>
      </c>
      <c r="X148">
        <f t="shared" si="21"/>
        <v>714.415061101378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 s="4">
        <v>0.41299999999999998</v>
      </c>
      <c r="AF148" s="4">
        <v>1.0914399999999999E-2</v>
      </c>
      <c r="AG148" s="4">
        <v>0.29799999999999999</v>
      </c>
      <c r="AH148" s="4">
        <v>6.5665800000000001</v>
      </c>
      <c r="AI148" s="4" t="s">
        <v>334</v>
      </c>
      <c r="AJ148" s="4" t="s">
        <v>458</v>
      </c>
      <c r="AK148" s="5" t="s">
        <v>811</v>
      </c>
      <c r="AL148" s="4" t="s">
        <v>812</v>
      </c>
      <c r="AM148" s="4" t="s">
        <v>813</v>
      </c>
      <c r="AN148" s="4">
        <v>620.86900000000003</v>
      </c>
      <c r="AO148" s="4">
        <v>259.32600000000002</v>
      </c>
      <c r="AP148" s="4">
        <v>8.3560299999999997E-6</v>
      </c>
      <c r="AQ148" s="4">
        <v>0.998</v>
      </c>
      <c r="AR148" s="4">
        <v>1.8793200000000002E-5</v>
      </c>
      <c r="AS148" s="4">
        <v>108.446</v>
      </c>
      <c r="AT148" s="4">
        <v>11.441000000000001</v>
      </c>
      <c r="AU148" s="4">
        <v>35.512999999999998</v>
      </c>
      <c r="AV148" s="4">
        <v>125.30500000000001</v>
      </c>
      <c r="AW148" s="4">
        <v>1.02329E-4</v>
      </c>
      <c r="AX148" s="4">
        <v>4.5081699999999998</v>
      </c>
      <c r="AY148" s="4">
        <v>1.26765E-2</v>
      </c>
      <c r="AZ148" s="4">
        <v>6.66807E-5</v>
      </c>
      <c r="BA148" s="4">
        <v>3.8854899999999998E-11</v>
      </c>
      <c r="BB148" s="4">
        <v>333.8</v>
      </c>
      <c r="BC148" s="4">
        <v>258.34800000000001</v>
      </c>
      <c r="BD148" s="4">
        <v>5.3975500000000005E-4</v>
      </c>
      <c r="BE148" s="4">
        <v>4.79664</v>
      </c>
      <c r="BF148" s="4">
        <v>6.07233</v>
      </c>
      <c r="BG148" s="4">
        <v>5733.32</v>
      </c>
      <c r="BH148" s="4">
        <v>4.3772399999999996</v>
      </c>
      <c r="BI148" s="4">
        <v>-11.3468</v>
      </c>
      <c r="BJ148" s="4">
        <v>3.0947200000000001E-2</v>
      </c>
      <c r="BK148" s="4">
        <v>5.3646800000000003E-5</v>
      </c>
      <c r="BL148" s="6" t="s">
        <v>952</v>
      </c>
      <c r="BN148" t="s">
        <v>811</v>
      </c>
      <c r="BO148" t="s">
        <v>334</v>
      </c>
      <c r="BP148" t="s">
        <v>812</v>
      </c>
      <c r="BQ148" t="s">
        <v>994</v>
      </c>
      <c r="BR148" t="s">
        <v>995</v>
      </c>
      <c r="BS148" t="s">
        <v>995</v>
      </c>
      <c r="BT148" t="s">
        <v>995</v>
      </c>
      <c r="BU148" t="s">
        <v>996</v>
      </c>
      <c r="BV148" t="s">
        <v>996</v>
      </c>
      <c r="BW148" t="s">
        <v>995</v>
      </c>
      <c r="BX148" t="s">
        <v>996</v>
      </c>
      <c r="BY148" t="s">
        <v>995</v>
      </c>
      <c r="BZ148" t="s">
        <v>995</v>
      </c>
      <c r="CA148" t="s">
        <v>995</v>
      </c>
      <c r="CB148" t="s">
        <v>995</v>
      </c>
      <c r="CC148" t="s">
        <v>995</v>
      </c>
      <c r="CD148" t="s">
        <v>995</v>
      </c>
      <c r="CE148" t="s">
        <v>995</v>
      </c>
      <c r="CF148" t="s">
        <v>998</v>
      </c>
      <c r="CG148" t="s">
        <v>995</v>
      </c>
      <c r="CH148" t="s">
        <v>995</v>
      </c>
      <c r="CI148" t="s">
        <v>994</v>
      </c>
      <c r="CJ148" t="s">
        <v>994</v>
      </c>
    </row>
    <row r="149" spans="1:88" x14ac:dyDescent="0.35">
      <c r="A149" t="s">
        <v>84</v>
      </c>
      <c r="B149">
        <v>9.4969999999999999</v>
      </c>
      <c r="C149">
        <v>150.06748999999999</v>
      </c>
      <c r="D149">
        <v>70.7</v>
      </c>
      <c r="E149">
        <v>10858284</v>
      </c>
      <c r="F149" t="s">
        <v>85</v>
      </c>
      <c r="G149" s="2" t="s">
        <v>86</v>
      </c>
      <c r="H149">
        <v>1315</v>
      </c>
      <c r="I149">
        <v>1316</v>
      </c>
      <c r="J149">
        <v>1</v>
      </c>
      <c r="K149" t="s">
        <v>22</v>
      </c>
      <c r="L149">
        <v>0</v>
      </c>
      <c r="M149">
        <v>319508.39990000002</v>
      </c>
      <c r="N149">
        <v>9579567.2559999991</v>
      </c>
      <c r="O149">
        <v>9858928.7060000002</v>
      </c>
      <c r="P149">
        <v>51714126.520000003</v>
      </c>
      <c r="Q149">
        <v>4535857.1189999999</v>
      </c>
      <c r="R149">
        <v>0</v>
      </c>
      <c r="S149">
        <v>1</v>
      </c>
      <c r="T149" t="b">
        <f t="shared" si="22"/>
        <v>1</v>
      </c>
      <c r="U149">
        <f t="shared" si="23"/>
        <v>813146.5966154763</v>
      </c>
      <c r="V149">
        <f t="shared" si="24"/>
        <v>439.83781456943933</v>
      </c>
      <c r="W149">
        <f t="shared" si="25"/>
        <v>0.87530036376938902</v>
      </c>
      <c r="X149" t="str">
        <f t="shared" si="21"/>
        <v>NA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 s="4">
        <v>0.48599999999999999</v>
      </c>
      <c r="AF149" s="4">
        <v>1.0889299999999999E-2</v>
      </c>
      <c r="AG149" s="4">
        <v>0.26600000000000001</v>
      </c>
      <c r="AH149" s="4">
        <v>3.5512899999999998</v>
      </c>
      <c r="AI149" s="4" t="s">
        <v>86</v>
      </c>
      <c r="AJ149" s="4" t="s">
        <v>458</v>
      </c>
      <c r="AK149" s="5" t="s">
        <v>559</v>
      </c>
      <c r="AL149" s="4" t="s">
        <v>560</v>
      </c>
      <c r="AM149" s="4" t="s">
        <v>561</v>
      </c>
      <c r="AN149" s="4">
        <v>6.5614499999999998</v>
      </c>
      <c r="AO149" s="4">
        <v>252.54599999999999</v>
      </c>
      <c r="AP149" s="4">
        <v>3.6307799999999998E-5</v>
      </c>
      <c r="AQ149" s="4">
        <v>1.1339999999999999</v>
      </c>
      <c r="AR149" s="4">
        <v>1.6143599999999999E-4</v>
      </c>
      <c r="AS149" s="4">
        <v>103.637</v>
      </c>
      <c r="AT149" s="4">
        <v>55.046999999999997</v>
      </c>
      <c r="AU149" s="4">
        <v>38.372999999999998</v>
      </c>
      <c r="AV149" s="4">
        <v>144.81</v>
      </c>
      <c r="AW149" s="4">
        <v>3.6224299999999999E-4</v>
      </c>
      <c r="AX149" s="4">
        <v>7.9250100000000003</v>
      </c>
      <c r="AY149" s="4">
        <v>8.4333499999999992E-3</v>
      </c>
      <c r="AZ149" s="4">
        <v>2.2029300000000002E-2</v>
      </c>
      <c r="BA149" s="4">
        <v>8.9727500000000001E-12</v>
      </c>
      <c r="BB149" s="4">
        <v>6.0447800000000003</v>
      </c>
      <c r="BC149" s="4">
        <v>211.21600000000001</v>
      </c>
      <c r="BD149" s="4">
        <v>1.30442E-7</v>
      </c>
      <c r="BE149" s="4">
        <v>0.12399300000000001</v>
      </c>
      <c r="BF149" s="4">
        <v>7.5486599999999999</v>
      </c>
      <c r="BG149" s="4">
        <v>314.62900000000002</v>
      </c>
      <c r="BH149" s="4">
        <v>2.2459199999999999</v>
      </c>
      <c r="BI149" s="4">
        <v>49.392200000000003</v>
      </c>
      <c r="BJ149" s="4">
        <v>2.7299900000000001E-4</v>
      </c>
      <c r="BK149" s="4">
        <v>5.2275099999999998E-2</v>
      </c>
      <c r="BL149" s="6" t="s">
        <v>876</v>
      </c>
      <c r="BN149" t="s">
        <v>559</v>
      </c>
      <c r="BO149" t="s">
        <v>86</v>
      </c>
      <c r="BP149" t="s">
        <v>560</v>
      </c>
      <c r="BQ149" t="s">
        <v>994</v>
      </c>
      <c r="BR149" t="s">
        <v>995</v>
      </c>
      <c r="BS149" t="s">
        <v>995</v>
      </c>
      <c r="BT149" t="s">
        <v>995</v>
      </c>
      <c r="BU149" t="s">
        <v>996</v>
      </c>
      <c r="BV149" t="s">
        <v>999</v>
      </c>
      <c r="BW149" t="s">
        <v>995</v>
      </c>
      <c r="BX149" t="s">
        <v>996</v>
      </c>
      <c r="BY149" t="s">
        <v>995</v>
      </c>
      <c r="BZ149" t="s">
        <v>995</v>
      </c>
      <c r="CA149" t="s">
        <v>995</v>
      </c>
      <c r="CB149" t="s">
        <v>995</v>
      </c>
      <c r="CC149" t="s">
        <v>999</v>
      </c>
      <c r="CD149" t="s">
        <v>995</v>
      </c>
      <c r="CE149" t="s">
        <v>995</v>
      </c>
      <c r="CF149" t="s">
        <v>999</v>
      </c>
      <c r="CG149" t="s">
        <v>995</v>
      </c>
      <c r="CH149" t="s">
        <v>995</v>
      </c>
      <c r="CI149" t="s">
        <v>996</v>
      </c>
      <c r="CJ149" t="s">
        <v>994</v>
      </c>
    </row>
    <row r="150" spans="1:88" x14ac:dyDescent="0.35">
      <c r="A150" t="s">
        <v>134</v>
      </c>
      <c r="B150">
        <v>17.984000000000002</v>
      </c>
      <c r="C150">
        <v>119.08560900000001</v>
      </c>
      <c r="D150">
        <v>1.6</v>
      </c>
      <c r="E150">
        <v>5713052</v>
      </c>
      <c r="F150" t="s">
        <v>83</v>
      </c>
      <c r="G150" s="2" t="s">
        <v>135</v>
      </c>
      <c r="H150">
        <v>1835</v>
      </c>
      <c r="I150">
        <v>1826</v>
      </c>
      <c r="J150">
        <v>9</v>
      </c>
      <c r="K150" t="s">
        <v>22</v>
      </c>
      <c r="L150">
        <v>143305.4197</v>
      </c>
      <c r="M150">
        <v>0</v>
      </c>
      <c r="N150">
        <v>0</v>
      </c>
      <c r="O150">
        <v>0</v>
      </c>
      <c r="P150">
        <v>34661362.009999998</v>
      </c>
      <c r="Q150">
        <v>5130387.6399999997</v>
      </c>
      <c r="R150">
        <v>56308.929819999998</v>
      </c>
      <c r="S150">
        <v>1</v>
      </c>
      <c r="T150" t="b">
        <f t="shared" si="22"/>
        <v>1</v>
      </c>
      <c r="U150">
        <f t="shared" si="23"/>
        <v>577689.36683333339</v>
      </c>
      <c r="V150" t="e">
        <f t="shared" si="24"/>
        <v>#DIV/0!</v>
      </c>
      <c r="W150">
        <f t="shared" si="25"/>
        <v>0.77777777777777801</v>
      </c>
      <c r="X150" t="str">
        <f t="shared" si="21"/>
        <v>NA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 s="4" t="s">
        <v>462</v>
      </c>
      <c r="AF150" s="4" t="s">
        <v>462</v>
      </c>
      <c r="AG150" s="4" t="s">
        <v>462</v>
      </c>
      <c r="AH150" s="4">
        <v>4.1085000000000003</v>
      </c>
      <c r="AI150" s="4" t="s">
        <v>135</v>
      </c>
      <c r="AJ150" s="4" t="s">
        <v>458</v>
      </c>
      <c r="AK150" s="5" t="s">
        <v>624</v>
      </c>
      <c r="AL150" s="4" t="s">
        <v>625</v>
      </c>
      <c r="AM150" s="4" t="s">
        <v>626</v>
      </c>
      <c r="AN150" s="4" t="s">
        <v>462</v>
      </c>
      <c r="AO150" s="4" t="s">
        <v>462</v>
      </c>
      <c r="AP150" s="4" t="s">
        <v>462</v>
      </c>
      <c r="AQ150" s="4" t="s">
        <v>462</v>
      </c>
      <c r="AR150" s="4" t="s">
        <v>462</v>
      </c>
      <c r="AS150" s="4" t="s">
        <v>462</v>
      </c>
      <c r="AT150" s="4" t="s">
        <v>462</v>
      </c>
      <c r="AU150" s="4" t="s">
        <v>462</v>
      </c>
      <c r="AV150" s="4" t="s">
        <v>462</v>
      </c>
      <c r="AW150" s="4" t="s">
        <v>462</v>
      </c>
      <c r="AX150" s="4" t="s">
        <v>462</v>
      </c>
      <c r="AY150" s="4" t="s">
        <v>462</v>
      </c>
      <c r="AZ150" s="4" t="s">
        <v>462</v>
      </c>
      <c r="BA150" s="4">
        <v>1.5929000000000001E-11</v>
      </c>
      <c r="BB150" s="4">
        <v>1041.02</v>
      </c>
      <c r="BC150" s="4">
        <v>333.74599999999998</v>
      </c>
      <c r="BD150" s="4">
        <v>1.3389499999999999E-5</v>
      </c>
      <c r="BE150" s="4">
        <v>6.7891399999999997</v>
      </c>
      <c r="BF150" s="4">
        <v>8.9537999999999993</v>
      </c>
      <c r="BG150" s="4">
        <v>13047.6</v>
      </c>
      <c r="BH150" s="4">
        <v>8.56325</v>
      </c>
      <c r="BI150" s="4">
        <v>27.56</v>
      </c>
      <c r="BJ150" s="4">
        <v>1.63268E-4</v>
      </c>
      <c r="BK150" s="4">
        <v>5.6822500000000003E-9</v>
      </c>
      <c r="BL150" s="6" t="s">
        <v>984</v>
      </c>
      <c r="BN150" t="s">
        <v>624</v>
      </c>
      <c r="BO150" t="s">
        <v>135</v>
      </c>
      <c r="BP150" t="s">
        <v>625</v>
      </c>
      <c r="BQ150" t="s">
        <v>996</v>
      </c>
      <c r="BR150" t="s">
        <v>995</v>
      </c>
      <c r="BS150" t="s">
        <v>995</v>
      </c>
      <c r="BT150" t="s">
        <v>995</v>
      </c>
      <c r="BU150" t="s">
        <v>997</v>
      </c>
      <c r="BV150" t="s">
        <v>999</v>
      </c>
      <c r="BW150" t="s">
        <v>995</v>
      </c>
      <c r="BX150" t="s">
        <v>999</v>
      </c>
      <c r="BY150" t="s">
        <v>995</v>
      </c>
      <c r="BZ150" t="s">
        <v>995</v>
      </c>
      <c r="CA150" t="s">
        <v>995</v>
      </c>
      <c r="CB150" t="s">
        <v>995</v>
      </c>
      <c r="CC150" t="s">
        <v>995</v>
      </c>
      <c r="CD150" t="s">
        <v>995</v>
      </c>
      <c r="CE150" t="s">
        <v>995</v>
      </c>
      <c r="CF150" t="s">
        <v>996</v>
      </c>
      <c r="CG150" t="s">
        <v>995</v>
      </c>
      <c r="CH150" t="s">
        <v>995</v>
      </c>
      <c r="CI150" t="s">
        <v>994</v>
      </c>
      <c r="CJ150" t="s">
        <v>995</v>
      </c>
    </row>
  </sheetData>
  <sortState xmlns:xlrd2="http://schemas.microsoft.com/office/spreadsheetml/2017/richdata2" ref="A4:BL150">
    <sortCondition sortBy="cellColor" ref="AK4:AK150" dxfId="8"/>
    <sortCondition ref="AK4:AK150"/>
  </sortState>
  <conditionalFormatting sqref="E1:E104857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:G1048576">
    <cfRule type="duplicateValues" dxfId="7" priority="258"/>
  </conditionalFormatting>
  <conditionalFormatting sqref="M151:N151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:P4">
    <cfRule type="colorScale" priority="2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:P5">
    <cfRule type="colorScale" priority="2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P6">
    <cfRule type="colorScale" priority="2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:P7">
    <cfRule type="colorScale" priority="2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:P8">
    <cfRule type="colorScale" priority="2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:P9">
    <cfRule type="colorScale" priority="2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:P10">
    <cfRule type="colorScale" priority="2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:P11">
    <cfRule type="colorScale" priority="2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:P12">
    <cfRule type="colorScale" priority="2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:P13">
    <cfRule type="colorScale" priority="2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:P14">
    <cfRule type="colorScale" priority="2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:P15">
    <cfRule type="colorScale" priority="2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6:P16">
    <cfRule type="colorScale" priority="2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7:P17">
    <cfRule type="colorScale" priority="2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8:P18">
    <cfRule type="colorScale" priority="2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9:P19">
    <cfRule type="colorScale" priority="2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0:P20">
    <cfRule type="colorScale" priority="2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1:P21">
    <cfRule type="colorScale" priority="2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:P22">
    <cfRule type="colorScale" priority="2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3:P23">
    <cfRule type="colorScale" priority="2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4:P24">
    <cfRule type="colorScale" priority="2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5:P25">
    <cfRule type="colorScale" priority="2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6:P26">
    <cfRule type="colorScale" priority="2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7:P27">
    <cfRule type="colorScale" priority="2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8:P28">
    <cfRule type="colorScale" priority="2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9:P29">
    <cfRule type="colorScale" priority="2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0:P30">
    <cfRule type="colorScale" priority="2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1:P31">
    <cfRule type="colorScale" priority="2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2:P32">
    <cfRule type="colorScale" priority="2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3:P33">
    <cfRule type="colorScale" priority="2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4:P34">
    <cfRule type="colorScale" priority="2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5:P35">
    <cfRule type="colorScale" priority="2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6:P36">
    <cfRule type="colorScale" priority="2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7:P37">
    <cfRule type="colorScale" priority="2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8:P38">
    <cfRule type="colorScale" priority="2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39:P39">
    <cfRule type="colorScale" priority="2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0:P40">
    <cfRule type="colorScale" priority="2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1:P41">
    <cfRule type="colorScale" priority="2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2:P42">
    <cfRule type="colorScale" priority="2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3:P43">
    <cfRule type="colorScale" priority="2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4:P44">
    <cfRule type="colorScale" priority="2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5:P45">
    <cfRule type="colorScale" priority="2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6:P46">
    <cfRule type="colorScale" priority="2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7:P47">
    <cfRule type="colorScale" priority="2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8:P48">
    <cfRule type="colorScale" priority="2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49:P49">
    <cfRule type="colorScale" priority="2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0:P50">
    <cfRule type="colorScale" priority="2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1:P51">
    <cfRule type="colorScale" priority="2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2:P52">
    <cfRule type="colorScale" priority="2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3:P53">
    <cfRule type="colorScale" priority="2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4:P54">
    <cfRule type="colorScale" priority="2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5:P55">
    <cfRule type="colorScale" priority="2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6:P56">
    <cfRule type="colorScale" priority="2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7:P57">
    <cfRule type="colorScale" priority="2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8:P58">
    <cfRule type="colorScale" priority="2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59:P59">
    <cfRule type="colorScale" priority="2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0:P60">
    <cfRule type="colorScale" priority="20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1:P61">
    <cfRule type="colorScale" priority="2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2:P62">
    <cfRule type="colorScale" priority="19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3:P63">
    <cfRule type="colorScale" priority="1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4:P64">
    <cfRule type="colorScale" priority="19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5:P65">
    <cfRule type="colorScale" priority="1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6:P66">
    <cfRule type="colorScale" priority="1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7:P67">
    <cfRule type="colorScale" priority="1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8:P68">
    <cfRule type="colorScale" priority="1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9:P69">
    <cfRule type="colorScale" priority="1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0:P70">
    <cfRule type="colorScale" priority="1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1:P71">
    <cfRule type="colorScale" priority="1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2:P72">
    <cfRule type="colorScale" priority="1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3:P73">
    <cfRule type="colorScale" priority="1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4:P74">
    <cfRule type="colorScale" priority="1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5:P75">
    <cfRule type="colorScale" priority="1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6:P76">
    <cfRule type="colorScale" priority="1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7:P77">
    <cfRule type="colorScale" priority="1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8:P78">
    <cfRule type="colorScale" priority="1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79:P79">
    <cfRule type="colorScale" priority="1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0:P80">
    <cfRule type="colorScale" priority="1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1:P81">
    <cfRule type="colorScale" priority="1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2:P82">
    <cfRule type="colorScale" priority="1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3:P83">
    <cfRule type="colorScale" priority="17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4:P84">
    <cfRule type="colorScale" priority="1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5:P85">
    <cfRule type="colorScale" priority="1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6:P86">
    <cfRule type="colorScale" priority="1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7:P87">
    <cfRule type="colorScale" priority="1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8:P88"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89:P89">
    <cfRule type="colorScale" priority="1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0:P90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1:P91">
    <cfRule type="colorScale" priority="1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2:P92">
    <cfRule type="colorScale" priority="1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3:P93">
    <cfRule type="colorScale" priority="1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4:P94">
    <cfRule type="colorScale" priority="1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5:P95">
    <cfRule type="colorScale" priority="1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6:P96">
    <cfRule type="colorScale" priority="1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7:P97">
    <cfRule type="colorScale" priority="1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8:P98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99:P99">
    <cfRule type="colorScale" priority="1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0:P100">
    <cfRule type="colorScale" priority="1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1:P101">
    <cfRule type="colorScale" priority="1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2:P102">
    <cfRule type="colorScale" priority="1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3:P103">
    <cfRule type="colorScale" priority="1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4:P104">
    <cfRule type="colorScale" priority="1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5:P105">
    <cfRule type="colorScale" priority="1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6:P106">
    <cfRule type="colorScale" priority="1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7:P107">
    <cfRule type="colorScale" priority="1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8:P108">
    <cfRule type="colorScale" priority="1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09:P109">
    <cfRule type="colorScale" priority="1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0:P110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1:P111">
    <cfRule type="colorScale" priority="1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2:P112">
    <cfRule type="colorScale" priority="1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3:P113">
    <cfRule type="colorScale" priority="1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4:P114">
    <cfRule type="colorScale" priority="1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5:P115">
    <cfRule type="colorScale" priority="1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6:P116">
    <cfRule type="colorScale" priority="1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7:P117">
    <cfRule type="colorScale" priority="1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8:P118">
    <cfRule type="colorScale" priority="1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19:P119">
    <cfRule type="colorScale" priority="1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0:P120">
    <cfRule type="colorScale" priority="1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1:P121">
    <cfRule type="colorScale" priority="1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2:P122">
    <cfRule type="colorScale" priority="1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3:P123"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4:P124">
    <cfRule type="colorScale" priority="1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5:P125">
    <cfRule type="colorScale" priority="1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6:P126">
    <cfRule type="colorScale" priority="1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7:P127">
    <cfRule type="colorScale" priority="1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8:P128">
    <cfRule type="colorScale" priority="1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9:P129">
    <cfRule type="colorScale" priority="1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0:P130">
    <cfRule type="colorScale" priority="1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1:P131">
    <cfRule type="colorScale" priority="1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2:P132">
    <cfRule type="colorScale" priority="1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3:P133">
    <cfRule type="colorScale" priority="1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4:P134">
    <cfRule type="colorScale" priority="1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5:P135">
    <cfRule type="colorScale" priority="1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6:P136">
    <cfRule type="colorScale" priority="1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7:P137">
    <cfRule type="colorScale" priority="1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8:P138">
    <cfRule type="colorScale" priority="1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39:P139"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0:P140">
    <cfRule type="colorScale" priority="1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1:P141">
    <cfRule type="colorScale" priority="1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2:P142">
    <cfRule type="colorScale" priority="1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3:P143">
    <cfRule type="colorScale" priority="1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4:P144">
    <cfRule type="colorScale" priority="1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5:P145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6:P146">
    <cfRule type="colorScale" priority="1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7:P147">
    <cfRule type="colorScale" priority="1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8:P148">
    <cfRule type="colorScale" priority="1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49:P149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0:P150">
    <cfRule type="colorScale" priority="1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2:P152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3:P153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4:P154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5:P155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6:P15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7:P157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58:P158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51:P151 R151:S151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1:AE104857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F1:AF104857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G4:AG1048576 AG1:AG2">
    <cfRule type="colorScale" priority="2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1:AH1048576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1:AN1048576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P1:AP104857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R1:AR104857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N1:BN3 BN9:BN1048576 AK1:AK1048576">
    <cfRule type="duplicateValues" dxfId="6" priority="403"/>
  </conditionalFormatting>
  <conditionalFormatting sqref="BQ1:BQ3 BQ9:BQ1048576 AL1:AL1048576">
    <cfRule type="duplicateValues" dxfId="5" priority="398"/>
  </conditionalFormatting>
  <hyperlinks>
    <hyperlink ref="AK10" r:id="rId1" xr:uid="{00000000-0004-0000-0000-000000000000}"/>
    <hyperlink ref="AK94" r:id="rId2" xr:uid="{00000000-0004-0000-0000-000001000000}"/>
    <hyperlink ref="AK30" r:id="rId3" xr:uid="{00000000-0004-0000-0000-000002000000}"/>
    <hyperlink ref="AK12" r:id="rId4" xr:uid="{00000000-0004-0000-0000-000003000000}"/>
    <hyperlink ref="AK116" r:id="rId5" xr:uid="{00000000-0004-0000-0000-000004000000}"/>
    <hyperlink ref="AK9" r:id="rId6" xr:uid="{00000000-0004-0000-0000-000005000000}"/>
    <hyperlink ref="AK124" r:id="rId7" xr:uid="{00000000-0004-0000-0000-000006000000}"/>
    <hyperlink ref="AK19" r:id="rId8" xr:uid="{00000000-0004-0000-0000-000007000000}"/>
    <hyperlink ref="AK14" r:id="rId9" xr:uid="{00000000-0004-0000-0000-000008000000}"/>
    <hyperlink ref="AK112" r:id="rId10" xr:uid="{00000000-0004-0000-0000-000009000000}"/>
    <hyperlink ref="AK58" r:id="rId11" xr:uid="{00000000-0004-0000-0000-00000A000000}"/>
    <hyperlink ref="AK65" r:id="rId12" xr:uid="{00000000-0004-0000-0000-00000B000000}"/>
    <hyperlink ref="AK72" r:id="rId13" xr:uid="{00000000-0004-0000-0000-00000C000000}"/>
    <hyperlink ref="AK131" r:id="rId14" xr:uid="{00000000-0004-0000-0000-00000D000000}"/>
    <hyperlink ref="AK136" r:id="rId15" xr:uid="{00000000-0004-0000-0000-00000E000000}"/>
    <hyperlink ref="AK39" r:id="rId16" xr:uid="{00000000-0004-0000-0000-00000F000000}"/>
    <hyperlink ref="AK77" r:id="rId17" xr:uid="{00000000-0004-0000-0000-000010000000}"/>
    <hyperlink ref="AK87" r:id="rId18" xr:uid="{00000000-0004-0000-0000-000011000000}"/>
    <hyperlink ref="AK147" r:id="rId19" xr:uid="{00000000-0004-0000-0000-000012000000}"/>
    <hyperlink ref="AK31" r:id="rId20" xr:uid="{00000000-0004-0000-0000-000013000000}"/>
    <hyperlink ref="AK122" r:id="rId21" xr:uid="{00000000-0004-0000-0000-000014000000}"/>
    <hyperlink ref="AK43" r:id="rId22" xr:uid="{00000000-0004-0000-0000-000015000000}"/>
    <hyperlink ref="AK95" r:id="rId23" xr:uid="{00000000-0004-0000-0000-000016000000}"/>
    <hyperlink ref="AK22" r:id="rId24" xr:uid="{00000000-0004-0000-0000-000017000000}"/>
    <hyperlink ref="AK71" r:id="rId25" xr:uid="{00000000-0004-0000-0000-000018000000}"/>
    <hyperlink ref="AK68" r:id="rId26" xr:uid="{00000000-0004-0000-0000-000019000000}"/>
    <hyperlink ref="AK126" r:id="rId27" xr:uid="{00000000-0004-0000-0000-00001A000000}"/>
    <hyperlink ref="AK50" r:id="rId28" xr:uid="{00000000-0004-0000-0000-00001B000000}"/>
    <hyperlink ref="AK79" r:id="rId29" xr:uid="{00000000-0004-0000-0000-00001C000000}"/>
    <hyperlink ref="AK21" r:id="rId30" xr:uid="{00000000-0004-0000-0000-00001D000000}"/>
    <hyperlink ref="AK17" r:id="rId31" xr:uid="{00000000-0004-0000-0000-00001E000000}"/>
    <hyperlink ref="AK108" r:id="rId32" xr:uid="{00000000-0004-0000-0000-00001F000000}"/>
    <hyperlink ref="AK142" r:id="rId33" xr:uid="{00000000-0004-0000-0000-000020000000}"/>
    <hyperlink ref="AK11" r:id="rId34" xr:uid="{00000000-0004-0000-0000-000021000000}"/>
    <hyperlink ref="AK135" r:id="rId35" xr:uid="{00000000-0004-0000-0000-000022000000}"/>
    <hyperlink ref="AK96" r:id="rId36" xr:uid="{00000000-0004-0000-0000-000023000000}"/>
    <hyperlink ref="AK106" r:id="rId37" xr:uid="{00000000-0004-0000-0000-000024000000}"/>
    <hyperlink ref="AK149" r:id="rId38" xr:uid="{00000000-0004-0000-0000-000025000000}"/>
    <hyperlink ref="AK76" r:id="rId39" xr:uid="{00000000-0004-0000-0000-000026000000}"/>
    <hyperlink ref="AK140" r:id="rId40" xr:uid="{00000000-0004-0000-0000-000027000000}"/>
    <hyperlink ref="AK86" r:id="rId41" xr:uid="{00000000-0004-0000-0000-000028000000}"/>
    <hyperlink ref="AK37" r:id="rId42" xr:uid="{00000000-0004-0000-0000-000029000000}"/>
    <hyperlink ref="AK54" r:id="rId43" xr:uid="{00000000-0004-0000-0000-00002A000000}"/>
    <hyperlink ref="AK66" r:id="rId44" xr:uid="{00000000-0004-0000-0000-00002B000000}"/>
    <hyperlink ref="AK133" r:id="rId45" xr:uid="{00000000-0004-0000-0000-00002C000000}"/>
    <hyperlink ref="AK101" r:id="rId46" xr:uid="{00000000-0004-0000-0000-00002D000000}"/>
    <hyperlink ref="AK44" r:id="rId47" xr:uid="{00000000-0004-0000-0000-00002E000000}"/>
    <hyperlink ref="AK60" r:id="rId48" xr:uid="{00000000-0004-0000-0000-00002F000000}"/>
    <hyperlink ref="AK64" r:id="rId49" xr:uid="{00000000-0004-0000-0000-000030000000}"/>
    <hyperlink ref="AK115" r:id="rId50" xr:uid="{00000000-0004-0000-0000-000031000000}"/>
    <hyperlink ref="AK15" r:id="rId51" xr:uid="{00000000-0004-0000-0000-000032000000}"/>
    <hyperlink ref="AK132" r:id="rId52" xr:uid="{00000000-0004-0000-0000-000033000000}"/>
    <hyperlink ref="AK13" r:id="rId53" xr:uid="{00000000-0004-0000-0000-000034000000}"/>
    <hyperlink ref="AK41" r:id="rId54" xr:uid="{00000000-0004-0000-0000-000035000000}"/>
    <hyperlink ref="AK118" r:id="rId55" xr:uid="{00000000-0004-0000-0000-000036000000}"/>
    <hyperlink ref="AK24" r:id="rId56" xr:uid="{00000000-0004-0000-0000-000037000000}"/>
    <hyperlink ref="AK125" r:id="rId57" xr:uid="{00000000-0004-0000-0000-000038000000}"/>
    <hyperlink ref="AK130" r:id="rId58" xr:uid="{00000000-0004-0000-0000-000039000000}"/>
    <hyperlink ref="AK88" r:id="rId59" xr:uid="{00000000-0004-0000-0000-00003A000000}"/>
    <hyperlink ref="AK89" r:id="rId60" xr:uid="{00000000-0004-0000-0000-00003B000000}"/>
    <hyperlink ref="AK109" r:id="rId61" xr:uid="{00000000-0004-0000-0000-00003C000000}"/>
    <hyperlink ref="AK150" r:id="rId62" xr:uid="{00000000-0004-0000-0000-00003D000000}"/>
    <hyperlink ref="AK121" r:id="rId63" xr:uid="{00000000-0004-0000-0000-00003E000000}"/>
    <hyperlink ref="AK75" r:id="rId64" xr:uid="{00000000-0004-0000-0000-00003F000000}"/>
    <hyperlink ref="AK139" r:id="rId65" xr:uid="{00000000-0004-0000-0000-000040000000}"/>
    <hyperlink ref="AK29" r:id="rId66" xr:uid="{00000000-0004-0000-0000-000041000000}"/>
    <hyperlink ref="AK16" r:id="rId67" xr:uid="{00000000-0004-0000-0000-000042000000}"/>
    <hyperlink ref="AK20" r:id="rId68" xr:uid="{00000000-0004-0000-0000-000043000000}"/>
    <hyperlink ref="AK40" r:id="rId69" xr:uid="{00000000-0004-0000-0000-000044000000}"/>
    <hyperlink ref="AK46" r:id="rId70" xr:uid="{00000000-0004-0000-0000-000045000000}"/>
    <hyperlink ref="AK141" r:id="rId71" xr:uid="{00000000-0004-0000-0000-000046000000}"/>
    <hyperlink ref="AK69" r:id="rId72" xr:uid="{00000000-0004-0000-0000-000047000000}"/>
    <hyperlink ref="AK91" r:id="rId73" xr:uid="{00000000-0004-0000-0000-000048000000}"/>
    <hyperlink ref="AK82" r:id="rId74" xr:uid="{00000000-0004-0000-0000-000049000000}"/>
    <hyperlink ref="AK129" r:id="rId75" xr:uid="{00000000-0004-0000-0000-00004A000000}"/>
    <hyperlink ref="AK128" r:id="rId76" xr:uid="{00000000-0004-0000-0000-00004B000000}"/>
    <hyperlink ref="AK85" r:id="rId77" xr:uid="{00000000-0004-0000-0000-00004C000000}"/>
    <hyperlink ref="AK32" r:id="rId78" xr:uid="{00000000-0004-0000-0000-00004D000000}"/>
    <hyperlink ref="AK52" r:id="rId79" xr:uid="{00000000-0004-0000-0000-00004E000000}"/>
    <hyperlink ref="AK73" r:id="rId80" xr:uid="{00000000-0004-0000-0000-00004F000000}"/>
    <hyperlink ref="AK114" r:id="rId81" xr:uid="{00000000-0004-0000-0000-000050000000}"/>
    <hyperlink ref="AK145" r:id="rId82" xr:uid="{00000000-0004-0000-0000-000051000000}"/>
    <hyperlink ref="AK23" r:id="rId83" xr:uid="{00000000-0004-0000-0000-000052000000}"/>
    <hyperlink ref="AK81" r:id="rId84" xr:uid="{00000000-0004-0000-0000-000053000000}"/>
    <hyperlink ref="AK78" r:id="rId85" xr:uid="{00000000-0004-0000-0000-000054000000}"/>
    <hyperlink ref="AK67" r:id="rId86" xr:uid="{00000000-0004-0000-0000-000055000000}"/>
    <hyperlink ref="AK26" r:id="rId87" xr:uid="{00000000-0004-0000-0000-000056000000}"/>
    <hyperlink ref="AK61" r:id="rId88" xr:uid="{00000000-0004-0000-0000-000057000000}"/>
    <hyperlink ref="AK27" r:id="rId89" xr:uid="{00000000-0004-0000-0000-000058000000}"/>
    <hyperlink ref="AK38" r:id="rId90" xr:uid="{00000000-0004-0000-0000-000059000000}"/>
    <hyperlink ref="AK59" r:id="rId91" xr:uid="{00000000-0004-0000-0000-00005A000000}"/>
    <hyperlink ref="AK80" r:id="rId92" xr:uid="{00000000-0004-0000-0000-00005B000000}"/>
    <hyperlink ref="AK18" r:id="rId93" xr:uid="{00000000-0004-0000-0000-00005C000000}"/>
    <hyperlink ref="AK107" r:id="rId94" xr:uid="{00000000-0004-0000-0000-00005D000000}"/>
    <hyperlink ref="AK49" r:id="rId95" xr:uid="{00000000-0004-0000-0000-00005E000000}"/>
    <hyperlink ref="AK102" r:id="rId96" xr:uid="{00000000-0004-0000-0000-00005F000000}"/>
    <hyperlink ref="AK137" r:id="rId97" xr:uid="{00000000-0004-0000-0000-000060000000}"/>
    <hyperlink ref="AK55" r:id="rId98" xr:uid="{00000000-0004-0000-0000-000061000000}"/>
    <hyperlink ref="AK62" r:id="rId99" xr:uid="{00000000-0004-0000-0000-000062000000}"/>
    <hyperlink ref="AK84" r:id="rId100" xr:uid="{00000000-0004-0000-0000-000063000000}"/>
    <hyperlink ref="AK123" r:id="rId101" xr:uid="{00000000-0004-0000-0000-000064000000}"/>
    <hyperlink ref="AK53" r:id="rId102" xr:uid="{00000000-0004-0000-0000-000065000000}"/>
    <hyperlink ref="AK74" r:id="rId103" xr:uid="{00000000-0004-0000-0000-000066000000}"/>
    <hyperlink ref="AK28" r:id="rId104" xr:uid="{00000000-0004-0000-0000-000067000000}"/>
    <hyperlink ref="AK47" r:id="rId105" xr:uid="{00000000-0004-0000-0000-000068000000}"/>
    <hyperlink ref="AK83" r:id="rId106" xr:uid="{00000000-0004-0000-0000-000069000000}"/>
    <hyperlink ref="AK100" r:id="rId107" xr:uid="{00000000-0004-0000-0000-00006A000000}"/>
    <hyperlink ref="AK105" r:id="rId108" xr:uid="{00000000-0004-0000-0000-00006B000000}"/>
    <hyperlink ref="AK119" r:id="rId109" xr:uid="{00000000-0004-0000-0000-00006C000000}"/>
    <hyperlink ref="AK25" r:id="rId110" xr:uid="{00000000-0004-0000-0000-00006D000000}"/>
    <hyperlink ref="AK143" r:id="rId111" xr:uid="{00000000-0004-0000-0000-00006E000000}"/>
    <hyperlink ref="AK104" r:id="rId112" xr:uid="{00000000-0004-0000-0000-00006F000000}"/>
    <hyperlink ref="AK35" r:id="rId113" xr:uid="{00000000-0004-0000-0000-000070000000}"/>
    <hyperlink ref="AK134" r:id="rId114" xr:uid="{00000000-0004-0000-0000-000071000000}"/>
    <hyperlink ref="AK117" r:id="rId115" xr:uid="{00000000-0004-0000-0000-000072000000}"/>
    <hyperlink ref="AK103" r:id="rId116" xr:uid="{00000000-0004-0000-0000-000073000000}"/>
    <hyperlink ref="AK92" r:id="rId117" xr:uid="{00000000-0004-0000-0000-000074000000}"/>
    <hyperlink ref="AK138" r:id="rId118" xr:uid="{00000000-0004-0000-0000-000075000000}"/>
    <hyperlink ref="AK57" r:id="rId119" xr:uid="{00000000-0004-0000-0000-000076000000}"/>
    <hyperlink ref="AK127" r:id="rId120" xr:uid="{00000000-0004-0000-0000-000077000000}"/>
    <hyperlink ref="AK63" r:id="rId121" xr:uid="{00000000-0004-0000-0000-000078000000}"/>
    <hyperlink ref="AK146" r:id="rId122" xr:uid="{00000000-0004-0000-0000-000079000000}"/>
    <hyperlink ref="AK98" r:id="rId123" xr:uid="{00000000-0004-0000-0000-00007A000000}"/>
    <hyperlink ref="AK110" r:id="rId124" xr:uid="{00000000-0004-0000-0000-00007B000000}"/>
    <hyperlink ref="AK93" r:id="rId125" xr:uid="{00000000-0004-0000-0000-00007C000000}"/>
    <hyperlink ref="AK34" r:id="rId126" xr:uid="{00000000-0004-0000-0000-00007D000000}"/>
    <hyperlink ref="AK48" r:id="rId127" xr:uid="{00000000-0004-0000-0000-00007E000000}"/>
    <hyperlink ref="AK70" r:id="rId128" xr:uid="{00000000-0004-0000-0000-00007F000000}"/>
    <hyperlink ref="AK36" r:id="rId129" xr:uid="{00000000-0004-0000-0000-000080000000}"/>
    <hyperlink ref="AK148" r:id="rId130" xr:uid="{00000000-0004-0000-0000-000081000000}"/>
    <hyperlink ref="AK144" r:id="rId131" xr:uid="{00000000-0004-0000-0000-000082000000}"/>
    <hyperlink ref="AK99" r:id="rId132" xr:uid="{00000000-0004-0000-0000-000083000000}"/>
    <hyperlink ref="AK56" r:id="rId133" xr:uid="{00000000-0004-0000-0000-000084000000}"/>
    <hyperlink ref="AK90" r:id="rId134" xr:uid="{00000000-0004-0000-0000-000085000000}"/>
    <hyperlink ref="AK120" r:id="rId135" xr:uid="{00000000-0004-0000-0000-000086000000}"/>
    <hyperlink ref="AK45" r:id="rId136" xr:uid="{00000000-0004-0000-0000-000087000000}"/>
    <hyperlink ref="AK113" r:id="rId137" xr:uid="{00000000-0004-0000-0000-000088000000}"/>
    <hyperlink ref="AK97" r:id="rId138" xr:uid="{00000000-0004-0000-0000-000089000000}"/>
    <hyperlink ref="AK33" r:id="rId139" xr:uid="{00000000-0004-0000-0000-00008A000000}"/>
    <hyperlink ref="AK42" r:id="rId140" xr:uid="{00000000-0004-0000-0000-00008B000000}"/>
    <hyperlink ref="AK51" r:id="rId141" xr:uid="{00000000-0004-0000-0000-00008C000000}"/>
    <hyperlink ref="AK111" r:id="rId142" xr:uid="{00000000-0004-0000-0000-00008D000000}"/>
  </hyperlinks>
  <pageMargins left="0.7" right="0.7" top="0.75" bottom="0.75" header="0.3" footer="0.3"/>
  <pageSetup orientation="portrait" horizontalDpi="1200" verticalDpi="1200" r:id="rId143"/>
  <drawing r:id="rId1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activeCell="C7" sqref="C7"/>
    </sheetView>
  </sheetViews>
  <sheetFormatPr defaultRowHeight="14.5" x14ac:dyDescent="0.35"/>
  <cols>
    <col min="1" max="1" width="12.54296875" bestFit="1" customWidth="1"/>
  </cols>
  <sheetData>
    <row r="1" spans="1:6" x14ac:dyDescent="0.35">
      <c r="B1" t="s">
        <v>401</v>
      </c>
      <c r="C1" t="s">
        <v>409</v>
      </c>
    </row>
    <row r="2" spans="1:6" x14ac:dyDescent="0.35">
      <c r="A2" t="s">
        <v>404</v>
      </c>
      <c r="B2">
        <f>MEDIAN(Biomass_Suspect!W:W)</f>
        <v>0.94296198103527451</v>
      </c>
      <c r="C2">
        <f>MEDIAN(Biomass_Suspect!X:X)</f>
        <v>407.71992839475246</v>
      </c>
      <c r="E2" t="s">
        <v>419</v>
      </c>
      <c r="F2">
        <f>COUNTIF(Categories!M2:M147,"&gt;1")</f>
        <v>22</v>
      </c>
    </row>
    <row r="3" spans="1:6" x14ac:dyDescent="0.35">
      <c r="A3" t="s">
        <v>407</v>
      </c>
      <c r="B3">
        <f>QUARTILE(Biomass_Suspect!W:W,1)</f>
        <v>0.83180315449180886</v>
      </c>
      <c r="C3">
        <f>QUARTILE(Biomass_Suspect!X:X,1)</f>
        <v>279.32169440054275</v>
      </c>
      <c r="F3">
        <f>F2/COUNTA(Categories!M2:M147)</f>
        <v>0.15068493150684931</v>
      </c>
    </row>
    <row r="4" spans="1:6" x14ac:dyDescent="0.35">
      <c r="A4" t="s">
        <v>408</v>
      </c>
      <c r="B4">
        <f>QUARTILE(Biomass_Suspect!W:W,3)</f>
        <v>0.97442633037082349</v>
      </c>
      <c r="C4">
        <f>QUARTILE(Biomass_Suspect!X:X,3)</f>
        <v>554.10584908492046</v>
      </c>
    </row>
    <row r="5" spans="1:6" x14ac:dyDescent="0.35">
      <c r="A5" t="s">
        <v>405</v>
      </c>
      <c r="B5">
        <f>AVERAGE(Biomass_Suspect!W:W)</f>
        <v>0.82999483124077611</v>
      </c>
      <c r="C5">
        <f>AVERAGE(Biomass_Suspect!X:X)</f>
        <v>515.55366690588812</v>
      </c>
    </row>
    <row r="6" spans="1:6" x14ac:dyDescent="0.35">
      <c r="A6" t="s">
        <v>406</v>
      </c>
      <c r="B6">
        <f>STDEV(Biomass_Suspect!W:W)</f>
        <v>0.25935234620462733</v>
      </c>
      <c r="C6">
        <f>STDEV(Biomass_Suspect!X:X)</f>
        <v>469.65436507481547</v>
      </c>
    </row>
    <row r="7" spans="1:6" x14ac:dyDescent="0.35">
      <c r="A7" t="s">
        <v>410</v>
      </c>
      <c r="B7">
        <f>COUNTIF(Biomass_Suspect!W:W,"&gt;.85")/(COUNTA(Biomass_Suspect!W:W)-5)</f>
        <v>0.75524475524475521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84"/>
  <sheetViews>
    <sheetView workbookViewId="0">
      <selection activeCell="N6" sqref="B5:N6"/>
    </sheetView>
  </sheetViews>
  <sheetFormatPr defaultRowHeight="14.5" x14ac:dyDescent="0.35"/>
  <sheetData>
    <row r="1" spans="1:20" x14ac:dyDescent="0.35">
      <c r="A1" t="s">
        <v>6</v>
      </c>
      <c r="B1" t="s">
        <v>411</v>
      </c>
      <c r="C1" t="s">
        <v>412</v>
      </c>
      <c r="D1" t="s">
        <v>413</v>
      </c>
      <c r="E1" t="s">
        <v>414</v>
      </c>
      <c r="F1" t="s">
        <v>415</v>
      </c>
      <c r="I1" t="s">
        <v>97</v>
      </c>
      <c r="K1" t="s">
        <v>6</v>
      </c>
      <c r="L1" t="s">
        <v>411</v>
      </c>
      <c r="M1" t="s">
        <v>412</v>
      </c>
      <c r="N1" t="s">
        <v>413</v>
      </c>
      <c r="O1" t="s">
        <v>414</v>
      </c>
      <c r="P1" t="s">
        <v>415</v>
      </c>
      <c r="S1" t="s">
        <v>0</v>
      </c>
      <c r="T1" t="s">
        <v>6</v>
      </c>
    </row>
    <row r="2" spans="1:20" x14ac:dyDescent="0.35">
      <c r="I2" t="s">
        <v>359</v>
      </c>
      <c r="K2" t="s">
        <v>416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S2" t="s">
        <v>82</v>
      </c>
      <c r="T2" s="1">
        <v>182625</v>
      </c>
    </row>
    <row r="3" spans="1:20" x14ac:dyDescent="0.35">
      <c r="A3" t="s">
        <v>20</v>
      </c>
      <c r="B3">
        <v>0</v>
      </c>
      <c r="C3">
        <v>2</v>
      </c>
      <c r="D3">
        <v>0</v>
      </c>
      <c r="E3">
        <v>0</v>
      </c>
      <c r="F3">
        <v>0</v>
      </c>
      <c r="G3">
        <v>0</v>
      </c>
      <c r="K3" t="s">
        <v>417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S3" t="s">
        <v>283</v>
      </c>
      <c r="T3" s="1">
        <v>1378247</v>
      </c>
    </row>
    <row r="4" spans="1:20" x14ac:dyDescent="0.35">
      <c r="A4" t="s">
        <v>25</v>
      </c>
      <c r="B4">
        <v>0</v>
      </c>
      <c r="C4">
        <v>2</v>
      </c>
      <c r="D4">
        <v>0</v>
      </c>
      <c r="E4">
        <v>0</v>
      </c>
      <c r="F4">
        <v>0</v>
      </c>
      <c r="G4">
        <v>0</v>
      </c>
      <c r="K4" t="s">
        <v>418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S4" t="s">
        <v>136</v>
      </c>
      <c r="T4" s="1">
        <v>1730647</v>
      </c>
    </row>
    <row r="5" spans="1:20" x14ac:dyDescent="0.35">
      <c r="A5" t="s">
        <v>28</v>
      </c>
      <c r="B5">
        <v>0</v>
      </c>
      <c r="C5">
        <v>2</v>
      </c>
      <c r="D5">
        <v>0</v>
      </c>
      <c r="E5">
        <v>0</v>
      </c>
      <c r="F5">
        <v>0</v>
      </c>
      <c r="G5">
        <v>0</v>
      </c>
      <c r="K5" t="s">
        <v>357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S5" t="s">
        <v>355</v>
      </c>
      <c r="T5" t="s">
        <v>357</v>
      </c>
    </row>
    <row r="6" spans="1:20" x14ac:dyDescent="0.35">
      <c r="A6" t="s">
        <v>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K6" t="s">
        <v>202</v>
      </c>
      <c r="L6">
        <v>0</v>
      </c>
      <c r="M6">
        <v>2</v>
      </c>
      <c r="N6">
        <v>0</v>
      </c>
      <c r="O6">
        <v>0</v>
      </c>
      <c r="P6">
        <v>0</v>
      </c>
      <c r="Q6">
        <v>0</v>
      </c>
      <c r="S6" t="s">
        <v>201</v>
      </c>
      <c r="T6" t="s">
        <v>202</v>
      </c>
    </row>
    <row r="7" spans="1:20" x14ac:dyDescent="0.35">
      <c r="A7" t="s">
        <v>34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K7" t="s">
        <v>97</v>
      </c>
      <c r="L7">
        <v>0</v>
      </c>
      <c r="M7">
        <v>2</v>
      </c>
      <c r="N7">
        <v>1</v>
      </c>
      <c r="O7">
        <v>0</v>
      </c>
      <c r="P7">
        <v>0</v>
      </c>
      <c r="Q7">
        <v>0</v>
      </c>
      <c r="S7" t="s">
        <v>95</v>
      </c>
      <c r="T7" t="s">
        <v>97</v>
      </c>
    </row>
    <row r="8" spans="1:20" x14ac:dyDescent="0.35">
      <c r="A8" t="s">
        <v>36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K8" t="s">
        <v>388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 t="s">
        <v>386</v>
      </c>
      <c r="T8" t="s">
        <v>388</v>
      </c>
    </row>
    <row r="9" spans="1:20" x14ac:dyDescent="0.35">
      <c r="A9" t="s">
        <v>39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K9" t="s">
        <v>261</v>
      </c>
      <c r="L9">
        <v>0</v>
      </c>
      <c r="M9">
        <v>2</v>
      </c>
      <c r="N9">
        <v>0</v>
      </c>
      <c r="O9">
        <v>0</v>
      </c>
      <c r="P9">
        <v>0</v>
      </c>
      <c r="Q9">
        <v>0</v>
      </c>
      <c r="S9" t="s">
        <v>259</v>
      </c>
      <c r="T9" t="s">
        <v>261</v>
      </c>
    </row>
    <row r="10" spans="1:20" x14ac:dyDescent="0.35">
      <c r="A10" t="s">
        <v>42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K10" t="s">
        <v>233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 t="s">
        <v>231</v>
      </c>
      <c r="T10" t="s">
        <v>233</v>
      </c>
    </row>
    <row r="11" spans="1:20" x14ac:dyDescent="0.35">
      <c r="A11" t="s">
        <v>45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K11" t="s">
        <v>269</v>
      </c>
      <c r="L11">
        <v>0</v>
      </c>
      <c r="M11">
        <v>2</v>
      </c>
      <c r="N11">
        <v>0</v>
      </c>
      <c r="O11">
        <v>0</v>
      </c>
      <c r="P11">
        <v>0</v>
      </c>
      <c r="Q11">
        <v>0</v>
      </c>
      <c r="S11" t="s">
        <v>268</v>
      </c>
      <c r="T11" t="s">
        <v>269</v>
      </c>
    </row>
    <row r="12" spans="1:20" x14ac:dyDescent="0.35">
      <c r="A12" t="s">
        <v>45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K12" t="s">
        <v>114</v>
      </c>
      <c r="L12">
        <v>0</v>
      </c>
      <c r="M12">
        <v>2</v>
      </c>
      <c r="N12">
        <v>0</v>
      </c>
      <c r="O12">
        <v>0</v>
      </c>
      <c r="P12">
        <v>0</v>
      </c>
      <c r="Q12">
        <v>0</v>
      </c>
      <c r="S12" t="s">
        <v>112</v>
      </c>
      <c r="T12" t="s">
        <v>114</v>
      </c>
    </row>
    <row r="13" spans="1:20" x14ac:dyDescent="0.35">
      <c r="A13" t="s">
        <v>48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K13" t="s">
        <v>339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S13" t="s">
        <v>338</v>
      </c>
      <c r="T13" t="s">
        <v>339</v>
      </c>
    </row>
    <row r="14" spans="1:20" x14ac:dyDescent="0.35">
      <c r="A14" t="s">
        <v>50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K14" t="s">
        <v>108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 t="s">
        <v>106</v>
      </c>
      <c r="T14" t="s">
        <v>108</v>
      </c>
    </row>
    <row r="15" spans="1:20" x14ac:dyDescent="0.35">
      <c r="A15" t="s">
        <v>53</v>
      </c>
      <c r="B15">
        <v>0</v>
      </c>
      <c r="C15">
        <v>2</v>
      </c>
      <c r="D15">
        <v>0</v>
      </c>
      <c r="E15">
        <v>0</v>
      </c>
      <c r="F15">
        <v>0</v>
      </c>
      <c r="G15">
        <v>0</v>
      </c>
      <c r="K15" t="s">
        <v>140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S15" t="s">
        <v>138</v>
      </c>
      <c r="T15" t="s">
        <v>140</v>
      </c>
    </row>
    <row r="16" spans="1:20" x14ac:dyDescent="0.35">
      <c r="A16" t="s">
        <v>34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K16" t="s">
        <v>398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 t="s">
        <v>397</v>
      </c>
      <c r="T16" t="s">
        <v>398</v>
      </c>
    </row>
    <row r="17" spans="1:20" x14ac:dyDescent="0.35">
      <c r="A17" t="s">
        <v>53</v>
      </c>
      <c r="B17">
        <v>0</v>
      </c>
      <c r="C17">
        <v>2</v>
      </c>
      <c r="D17">
        <v>0</v>
      </c>
      <c r="E17">
        <v>0</v>
      </c>
      <c r="F17">
        <v>0</v>
      </c>
      <c r="G17">
        <v>0</v>
      </c>
      <c r="K17" t="s">
        <v>171</v>
      </c>
      <c r="L17">
        <v>0</v>
      </c>
      <c r="M17">
        <v>1</v>
      </c>
      <c r="N17">
        <v>0</v>
      </c>
      <c r="O17">
        <v>0</v>
      </c>
      <c r="P17">
        <v>0</v>
      </c>
      <c r="Q17">
        <v>0</v>
      </c>
      <c r="S17" t="s">
        <v>169</v>
      </c>
      <c r="T17" t="s">
        <v>171</v>
      </c>
    </row>
    <row r="18" spans="1:20" x14ac:dyDescent="0.35">
      <c r="A18" t="s">
        <v>56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K18" t="s">
        <v>247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 t="s">
        <v>245</v>
      </c>
      <c r="T18" t="s">
        <v>247</v>
      </c>
    </row>
    <row r="19" spans="1:20" x14ac:dyDescent="0.35">
      <c r="A19" t="s">
        <v>59</v>
      </c>
      <c r="B19">
        <v>0</v>
      </c>
      <c r="C19">
        <v>2</v>
      </c>
      <c r="D19">
        <v>0</v>
      </c>
      <c r="E19">
        <v>0</v>
      </c>
      <c r="F19">
        <v>0</v>
      </c>
      <c r="G19">
        <v>0</v>
      </c>
      <c r="K19" t="s">
        <v>105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S19" t="s">
        <v>104</v>
      </c>
      <c r="T19" t="s">
        <v>105</v>
      </c>
    </row>
    <row r="20" spans="1:20" x14ac:dyDescent="0.35">
      <c r="A20" t="s">
        <v>39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K20" t="s">
        <v>62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 t="s">
        <v>60</v>
      </c>
      <c r="T20" t="s">
        <v>62</v>
      </c>
    </row>
    <row r="21" spans="1:20" x14ac:dyDescent="0.35">
      <c r="A21" t="s">
        <v>56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K21" t="s">
        <v>393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S21" t="s">
        <v>391</v>
      </c>
      <c r="T21" t="s">
        <v>393</v>
      </c>
    </row>
    <row r="22" spans="1:20" x14ac:dyDescent="0.35">
      <c r="A22" t="s">
        <v>62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K22" t="s">
        <v>111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 t="s">
        <v>109</v>
      </c>
      <c r="T22" t="s">
        <v>111</v>
      </c>
    </row>
    <row r="23" spans="1:20" x14ac:dyDescent="0.35">
      <c r="A23" t="s">
        <v>65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K23" t="s">
        <v>121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S23" t="s">
        <v>120</v>
      </c>
      <c r="T23" t="s">
        <v>121</v>
      </c>
    </row>
    <row r="24" spans="1:20" x14ac:dyDescent="0.35">
      <c r="A24" t="s">
        <v>62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K24" t="s">
        <v>304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 t="s">
        <v>302</v>
      </c>
      <c r="T24" t="s">
        <v>304</v>
      </c>
    </row>
    <row r="25" spans="1:20" x14ac:dyDescent="0.35">
      <c r="A25" t="s">
        <v>68</v>
      </c>
      <c r="B25">
        <v>0</v>
      </c>
      <c r="C25">
        <v>2</v>
      </c>
      <c r="D25">
        <v>0</v>
      </c>
      <c r="E25">
        <v>0</v>
      </c>
      <c r="F25">
        <v>0</v>
      </c>
      <c r="G25">
        <v>0</v>
      </c>
      <c r="K25" t="s">
        <v>45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S25" t="s">
        <v>44</v>
      </c>
      <c r="T25" t="s">
        <v>45</v>
      </c>
    </row>
    <row r="26" spans="1:20" x14ac:dyDescent="0.35">
      <c r="A26" t="s">
        <v>71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K26" t="s">
        <v>215</v>
      </c>
      <c r="L26">
        <v>0</v>
      </c>
      <c r="M26">
        <v>2</v>
      </c>
      <c r="N26">
        <v>0</v>
      </c>
      <c r="O26">
        <v>0</v>
      </c>
      <c r="P26">
        <v>0</v>
      </c>
      <c r="Q26">
        <v>0</v>
      </c>
      <c r="S26" t="s">
        <v>213</v>
      </c>
      <c r="T26" t="s">
        <v>215</v>
      </c>
    </row>
    <row r="27" spans="1:20" x14ac:dyDescent="0.35">
      <c r="A27" t="s">
        <v>74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K27" t="s">
        <v>129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S27" t="s">
        <v>128</v>
      </c>
      <c r="T27" t="s">
        <v>129</v>
      </c>
    </row>
    <row r="28" spans="1:20" x14ac:dyDescent="0.35">
      <c r="A28" t="s">
        <v>76</v>
      </c>
      <c r="B28">
        <v>0</v>
      </c>
      <c r="C28">
        <v>2</v>
      </c>
      <c r="D28">
        <v>0</v>
      </c>
      <c r="E28">
        <v>0</v>
      </c>
      <c r="F28">
        <v>0</v>
      </c>
      <c r="G28">
        <v>0</v>
      </c>
      <c r="K28" t="s">
        <v>263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 t="s">
        <v>262</v>
      </c>
      <c r="T28" t="s">
        <v>263</v>
      </c>
    </row>
    <row r="29" spans="1:20" x14ac:dyDescent="0.35">
      <c r="A29" t="s">
        <v>56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K29" t="s">
        <v>383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S29" t="s">
        <v>381</v>
      </c>
      <c r="T29" t="s">
        <v>383</v>
      </c>
    </row>
    <row r="30" spans="1:20" x14ac:dyDescent="0.35">
      <c r="A30" t="s">
        <v>81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K30" t="s">
        <v>368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S30" t="s">
        <v>366</v>
      </c>
      <c r="T30" t="s">
        <v>368</v>
      </c>
    </row>
    <row r="31" spans="1:20" x14ac:dyDescent="0.35">
      <c r="A31">
        <v>182625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K31" t="s">
        <v>273</v>
      </c>
      <c r="L31">
        <v>0</v>
      </c>
      <c r="M31">
        <v>2</v>
      </c>
      <c r="N31">
        <v>0</v>
      </c>
      <c r="O31">
        <v>0</v>
      </c>
      <c r="P31">
        <v>0</v>
      </c>
      <c r="Q31">
        <v>0</v>
      </c>
      <c r="S31" t="s">
        <v>272</v>
      </c>
      <c r="T31" t="s">
        <v>273</v>
      </c>
    </row>
    <row r="32" spans="1:20" x14ac:dyDescent="0.35">
      <c r="A32" t="s">
        <v>86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K32" t="s">
        <v>280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 t="s">
        <v>279</v>
      </c>
      <c r="T32" t="s">
        <v>280</v>
      </c>
    </row>
    <row r="33" spans="1:20" x14ac:dyDescent="0.35">
      <c r="A33" t="s">
        <v>89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K33" t="s">
        <v>94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S33" t="s">
        <v>93</v>
      </c>
      <c r="T33" t="s">
        <v>94</v>
      </c>
    </row>
    <row r="34" spans="1:20" x14ac:dyDescent="0.35">
      <c r="A34" t="s">
        <v>92</v>
      </c>
      <c r="B34">
        <v>0</v>
      </c>
      <c r="C34">
        <v>2</v>
      </c>
      <c r="D34">
        <v>0</v>
      </c>
      <c r="E34">
        <v>0</v>
      </c>
      <c r="F34">
        <v>0</v>
      </c>
      <c r="G34">
        <v>0</v>
      </c>
      <c r="K34" t="s">
        <v>176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 t="s">
        <v>174</v>
      </c>
      <c r="T34" t="s">
        <v>176</v>
      </c>
    </row>
    <row r="35" spans="1:20" x14ac:dyDescent="0.35">
      <c r="A35" t="s">
        <v>94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K35" t="s">
        <v>371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S35" t="s">
        <v>369</v>
      </c>
      <c r="T35" t="s">
        <v>371</v>
      </c>
    </row>
    <row r="36" spans="1:20" x14ac:dyDescent="0.35">
      <c r="A36" t="s">
        <v>97</v>
      </c>
      <c r="B36">
        <v>0</v>
      </c>
      <c r="C36">
        <v>2</v>
      </c>
      <c r="D36">
        <v>1</v>
      </c>
      <c r="E36">
        <v>0</v>
      </c>
      <c r="F36">
        <v>0</v>
      </c>
      <c r="G36">
        <v>0</v>
      </c>
      <c r="K36" t="s">
        <v>185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 t="s">
        <v>183</v>
      </c>
      <c r="T36" t="s">
        <v>185</v>
      </c>
    </row>
    <row r="37" spans="1:20" x14ac:dyDescent="0.35">
      <c r="A37" t="s">
        <v>34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K37" t="s">
        <v>86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S37" t="s">
        <v>84</v>
      </c>
      <c r="T37" t="s">
        <v>86</v>
      </c>
    </row>
    <row r="38" spans="1:20" x14ac:dyDescent="0.35">
      <c r="A38" t="s">
        <v>100</v>
      </c>
      <c r="B38">
        <v>0</v>
      </c>
      <c r="C38">
        <v>1</v>
      </c>
      <c r="D38">
        <v>0</v>
      </c>
      <c r="E38">
        <v>0</v>
      </c>
      <c r="F38">
        <v>0</v>
      </c>
      <c r="G38">
        <v>0</v>
      </c>
      <c r="K38" t="s">
        <v>212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 t="s">
        <v>210</v>
      </c>
      <c r="T38" t="s">
        <v>212</v>
      </c>
    </row>
    <row r="39" spans="1:20" x14ac:dyDescent="0.35">
      <c r="A39" t="s">
        <v>71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K39" t="s">
        <v>219</v>
      </c>
      <c r="L39">
        <v>0</v>
      </c>
      <c r="M39">
        <v>2</v>
      </c>
      <c r="N39">
        <v>0</v>
      </c>
      <c r="O39">
        <v>0</v>
      </c>
      <c r="P39">
        <v>0</v>
      </c>
      <c r="Q39">
        <v>0</v>
      </c>
      <c r="S39" t="s">
        <v>218</v>
      </c>
      <c r="T39" t="s">
        <v>219</v>
      </c>
    </row>
    <row r="40" spans="1:20" x14ac:dyDescent="0.35">
      <c r="A40" t="s">
        <v>103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K40" t="s">
        <v>324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 t="s">
        <v>323</v>
      </c>
      <c r="T40" t="s">
        <v>324</v>
      </c>
    </row>
    <row r="41" spans="1:20" x14ac:dyDescent="0.35">
      <c r="A41" t="s">
        <v>105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K41" t="s">
        <v>345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S41" t="s">
        <v>343</v>
      </c>
      <c r="T41" t="s">
        <v>345</v>
      </c>
    </row>
    <row r="42" spans="1:20" x14ac:dyDescent="0.35">
      <c r="A42" t="s">
        <v>108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K42" t="s">
        <v>187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 t="s">
        <v>186</v>
      </c>
      <c r="T42" t="s">
        <v>187</v>
      </c>
    </row>
    <row r="43" spans="1:20" x14ac:dyDescent="0.35">
      <c r="A43" t="s">
        <v>111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K43" t="s">
        <v>282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S43" t="s">
        <v>281</v>
      </c>
      <c r="T43" t="s">
        <v>282</v>
      </c>
    </row>
    <row r="44" spans="1:20" x14ac:dyDescent="0.35">
      <c r="A44" t="s">
        <v>114</v>
      </c>
      <c r="B44">
        <v>0</v>
      </c>
      <c r="C44">
        <v>2</v>
      </c>
      <c r="D44">
        <v>0</v>
      </c>
      <c r="E44">
        <v>0</v>
      </c>
      <c r="F44">
        <v>0</v>
      </c>
      <c r="G44">
        <v>0</v>
      </c>
      <c r="K44" t="s">
        <v>224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 t="s">
        <v>223</v>
      </c>
      <c r="T44" t="s">
        <v>224</v>
      </c>
    </row>
    <row r="45" spans="1:20" x14ac:dyDescent="0.35">
      <c r="A45" t="s">
        <v>117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K45" t="s">
        <v>36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S45" t="s">
        <v>35</v>
      </c>
      <c r="T45" t="s">
        <v>36</v>
      </c>
    </row>
    <row r="46" spans="1:20" x14ac:dyDescent="0.35">
      <c r="A46" t="s">
        <v>119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K46" t="s">
        <v>309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 t="s">
        <v>308</v>
      </c>
      <c r="T46" t="s">
        <v>309</v>
      </c>
    </row>
    <row r="47" spans="1:20" x14ac:dyDescent="0.35">
      <c r="A47" t="s">
        <v>121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K47" t="s">
        <v>127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S47" t="s">
        <v>125</v>
      </c>
      <c r="T47" t="s">
        <v>127</v>
      </c>
    </row>
    <row r="48" spans="1:20" x14ac:dyDescent="0.35">
      <c r="A48" t="s">
        <v>124</v>
      </c>
      <c r="B48">
        <v>0</v>
      </c>
      <c r="C48">
        <v>2</v>
      </c>
      <c r="D48">
        <v>0</v>
      </c>
      <c r="E48">
        <v>0</v>
      </c>
      <c r="F48">
        <v>0</v>
      </c>
      <c r="G48">
        <v>0</v>
      </c>
      <c r="K48" t="s">
        <v>265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 t="s">
        <v>264</v>
      </c>
      <c r="T48" t="s">
        <v>265</v>
      </c>
    </row>
    <row r="49" spans="1:20" x14ac:dyDescent="0.35">
      <c r="A49" t="s">
        <v>127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K49" t="s">
        <v>103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S49" t="s">
        <v>101</v>
      </c>
      <c r="T49" t="s">
        <v>103</v>
      </c>
    </row>
    <row r="50" spans="1:20" x14ac:dyDescent="0.35">
      <c r="A50" t="s">
        <v>129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K50" t="s">
        <v>337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 t="s">
        <v>335</v>
      </c>
      <c r="T50" t="s">
        <v>337</v>
      </c>
    </row>
    <row r="51" spans="1:20" x14ac:dyDescent="0.35">
      <c r="A51" t="s">
        <v>31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K51" t="s">
        <v>322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S51" t="s">
        <v>321</v>
      </c>
      <c r="T51" t="s">
        <v>322</v>
      </c>
    </row>
    <row r="52" spans="1:20" x14ac:dyDescent="0.35">
      <c r="A52" t="s">
        <v>131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K52" t="s">
        <v>205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 t="s">
        <v>203</v>
      </c>
      <c r="T52" t="s">
        <v>205</v>
      </c>
    </row>
    <row r="53" spans="1:20" x14ac:dyDescent="0.35">
      <c r="A53" t="s">
        <v>133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K53" t="s">
        <v>330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S53" t="s">
        <v>328</v>
      </c>
      <c r="T53" t="s">
        <v>330</v>
      </c>
    </row>
    <row r="54" spans="1:20" x14ac:dyDescent="0.35">
      <c r="A54" t="s">
        <v>34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K54" t="s">
        <v>390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 t="s">
        <v>389</v>
      </c>
      <c r="T54" t="s">
        <v>390</v>
      </c>
    </row>
    <row r="55" spans="1:20" x14ac:dyDescent="0.35">
      <c r="A55" t="s">
        <v>135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K55" t="s">
        <v>362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S55" t="s">
        <v>360</v>
      </c>
      <c r="T55" t="s">
        <v>362</v>
      </c>
    </row>
    <row r="56" spans="1:20" x14ac:dyDescent="0.35">
      <c r="A56">
        <v>1730647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K56" t="s">
        <v>79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 t="s">
        <v>77</v>
      </c>
      <c r="T56" t="s">
        <v>79</v>
      </c>
    </row>
    <row r="57" spans="1:20" x14ac:dyDescent="0.35">
      <c r="A57" t="s">
        <v>103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K57" t="s">
        <v>71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S57" t="s">
        <v>69</v>
      </c>
      <c r="T57" t="s">
        <v>71</v>
      </c>
    </row>
    <row r="58" spans="1:20" x14ac:dyDescent="0.35">
      <c r="A58" t="s">
        <v>140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K58" t="s">
        <v>143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 t="s">
        <v>141</v>
      </c>
      <c r="T58" t="s">
        <v>143</v>
      </c>
    </row>
    <row r="59" spans="1:20" x14ac:dyDescent="0.35">
      <c r="A59" t="s">
        <v>143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K59" t="s">
        <v>28</v>
      </c>
      <c r="L59">
        <v>0</v>
      </c>
      <c r="M59">
        <v>2</v>
      </c>
      <c r="N59">
        <v>0</v>
      </c>
      <c r="O59">
        <v>0</v>
      </c>
      <c r="P59">
        <v>0</v>
      </c>
      <c r="Q59">
        <v>0</v>
      </c>
      <c r="S59" t="s">
        <v>26</v>
      </c>
      <c r="T59" t="s">
        <v>28</v>
      </c>
    </row>
    <row r="60" spans="1:20" x14ac:dyDescent="0.35">
      <c r="A60" t="s">
        <v>146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K60" t="s">
        <v>152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 t="s">
        <v>150</v>
      </c>
      <c r="T60" t="s">
        <v>152</v>
      </c>
    </row>
    <row r="61" spans="1:20" x14ac:dyDescent="0.35">
      <c r="A61" t="s">
        <v>149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K61" t="s">
        <v>34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S61" t="s">
        <v>32</v>
      </c>
      <c r="T61" t="s">
        <v>34</v>
      </c>
    </row>
    <row r="62" spans="1:20" x14ac:dyDescent="0.35">
      <c r="A62" t="s">
        <v>152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K62" t="s">
        <v>149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 t="s">
        <v>147</v>
      </c>
      <c r="T62" t="s">
        <v>149</v>
      </c>
    </row>
    <row r="63" spans="1:20" x14ac:dyDescent="0.35">
      <c r="A63" t="s">
        <v>155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K63" t="s">
        <v>342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S63" t="s">
        <v>340</v>
      </c>
      <c r="T63" t="s">
        <v>342</v>
      </c>
    </row>
    <row r="64" spans="1:20" x14ac:dyDescent="0.35">
      <c r="A64" t="s">
        <v>158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K64" t="s">
        <v>256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 t="s">
        <v>255</v>
      </c>
      <c r="T64" t="s">
        <v>256</v>
      </c>
    </row>
    <row r="65" spans="1:20" x14ac:dyDescent="0.35">
      <c r="A65" t="s">
        <v>114</v>
      </c>
      <c r="B65">
        <v>0</v>
      </c>
      <c r="C65">
        <v>2</v>
      </c>
      <c r="D65">
        <v>0</v>
      </c>
      <c r="E65">
        <v>0</v>
      </c>
      <c r="F65">
        <v>0</v>
      </c>
      <c r="G65">
        <v>0</v>
      </c>
      <c r="K65" t="s">
        <v>275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S65" t="s">
        <v>274</v>
      </c>
      <c r="T65" t="s">
        <v>275</v>
      </c>
    </row>
    <row r="66" spans="1:20" x14ac:dyDescent="0.35">
      <c r="A66" t="s">
        <v>161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K66" t="s">
        <v>317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 t="s">
        <v>315</v>
      </c>
      <c r="T66" t="s">
        <v>317</v>
      </c>
    </row>
    <row r="67" spans="1:20" x14ac:dyDescent="0.35">
      <c r="A67" t="s">
        <v>164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K67" t="s">
        <v>131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S67" t="s">
        <v>130</v>
      </c>
      <c r="T67" t="s">
        <v>131</v>
      </c>
    </row>
    <row r="68" spans="1:20" x14ac:dyDescent="0.35">
      <c r="A68" t="s">
        <v>166</v>
      </c>
      <c r="B68">
        <v>0</v>
      </c>
      <c r="C68">
        <v>2</v>
      </c>
      <c r="D68">
        <v>0</v>
      </c>
      <c r="E68">
        <v>0</v>
      </c>
      <c r="F68">
        <v>0</v>
      </c>
      <c r="G68">
        <v>0</v>
      </c>
      <c r="K68" t="s">
        <v>146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 t="s">
        <v>144</v>
      </c>
      <c r="T68" t="s">
        <v>146</v>
      </c>
    </row>
    <row r="69" spans="1:20" x14ac:dyDescent="0.35">
      <c r="A69" t="s">
        <v>168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K69" t="s">
        <v>351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S69" t="s">
        <v>350</v>
      </c>
      <c r="T69" t="s">
        <v>351</v>
      </c>
    </row>
    <row r="70" spans="1:20" x14ac:dyDescent="0.35">
      <c r="A70" t="s">
        <v>171</v>
      </c>
      <c r="B70">
        <v>0</v>
      </c>
      <c r="C70">
        <v>1</v>
      </c>
      <c r="D70">
        <v>0</v>
      </c>
      <c r="E70">
        <v>0</v>
      </c>
      <c r="F70">
        <v>0</v>
      </c>
      <c r="G70">
        <v>0</v>
      </c>
      <c r="K70" t="s">
        <v>189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 t="s">
        <v>188</v>
      </c>
      <c r="T70" t="s">
        <v>189</v>
      </c>
    </row>
    <row r="71" spans="1:20" x14ac:dyDescent="0.35">
      <c r="A71" t="s">
        <v>173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K71" t="s">
        <v>314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S71" t="s">
        <v>312</v>
      </c>
      <c r="T71" t="s">
        <v>314</v>
      </c>
    </row>
    <row r="72" spans="1:20" x14ac:dyDescent="0.35">
      <c r="A72" t="s">
        <v>176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K72" t="s">
        <v>50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 t="s">
        <v>49</v>
      </c>
      <c r="T72" t="s">
        <v>50</v>
      </c>
    </row>
    <row r="73" spans="1:20" x14ac:dyDescent="0.35">
      <c r="A73" t="s">
        <v>179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K73" t="s">
        <v>39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S73" t="s">
        <v>37</v>
      </c>
      <c r="T73" t="s">
        <v>39</v>
      </c>
    </row>
    <row r="74" spans="1:20" x14ac:dyDescent="0.35">
      <c r="A74" t="s">
        <v>182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K74" t="s">
        <v>194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 t="s">
        <v>192</v>
      </c>
      <c r="T74" t="s">
        <v>194</v>
      </c>
    </row>
    <row r="75" spans="1:20" x14ac:dyDescent="0.35">
      <c r="A75" t="s">
        <v>185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K75" t="s">
        <v>173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S75" t="s">
        <v>172</v>
      </c>
      <c r="T75" t="s">
        <v>173</v>
      </c>
    </row>
    <row r="76" spans="1:20" x14ac:dyDescent="0.35">
      <c r="A76" t="s">
        <v>187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K76" t="s">
        <v>135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 t="s">
        <v>134</v>
      </c>
      <c r="T76" t="s">
        <v>135</v>
      </c>
    </row>
    <row r="77" spans="1:20" x14ac:dyDescent="0.35">
      <c r="A77" t="s">
        <v>189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K77" t="s">
        <v>254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S77" t="s">
        <v>253</v>
      </c>
      <c r="T77" t="s">
        <v>254</v>
      </c>
    </row>
    <row r="78" spans="1:20" x14ac:dyDescent="0.35">
      <c r="A78" t="s">
        <v>39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K78" t="s">
        <v>166</v>
      </c>
      <c r="L78">
        <v>0</v>
      </c>
      <c r="M78">
        <v>2</v>
      </c>
      <c r="N78">
        <v>0</v>
      </c>
      <c r="O78">
        <v>0</v>
      </c>
      <c r="P78">
        <v>0</v>
      </c>
      <c r="Q78">
        <v>0</v>
      </c>
      <c r="S78" t="s">
        <v>165</v>
      </c>
      <c r="T78" t="s">
        <v>166</v>
      </c>
    </row>
    <row r="79" spans="1:20" x14ac:dyDescent="0.35">
      <c r="A79" t="s">
        <v>45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K79" t="s">
        <v>217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S79" t="s">
        <v>216</v>
      </c>
      <c r="T79" t="s">
        <v>217</v>
      </c>
    </row>
    <row r="80" spans="1:20" x14ac:dyDescent="0.35">
      <c r="A80" t="s">
        <v>191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K80" t="s">
        <v>119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 t="s">
        <v>118</v>
      </c>
      <c r="T80" t="s">
        <v>119</v>
      </c>
    </row>
    <row r="81" spans="1:20" x14ac:dyDescent="0.35">
      <c r="A81" t="s">
        <v>194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K81" t="s">
        <v>292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S81" t="s">
        <v>290</v>
      </c>
      <c r="T81" t="s">
        <v>292</v>
      </c>
    </row>
    <row r="82" spans="1:20" x14ac:dyDescent="0.35">
      <c r="A82" t="s">
        <v>197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K82" t="s">
        <v>197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 t="s">
        <v>195</v>
      </c>
      <c r="T82" t="s">
        <v>197</v>
      </c>
    </row>
    <row r="83" spans="1:20" x14ac:dyDescent="0.35">
      <c r="A83" t="s">
        <v>200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K83" t="s">
        <v>307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S83" t="s">
        <v>305</v>
      </c>
      <c r="T83" t="s">
        <v>307</v>
      </c>
    </row>
    <row r="84" spans="1:20" x14ac:dyDescent="0.35">
      <c r="A84" t="s">
        <v>202</v>
      </c>
      <c r="B84">
        <v>0</v>
      </c>
      <c r="C84">
        <v>2</v>
      </c>
      <c r="D84">
        <v>0</v>
      </c>
      <c r="E84">
        <v>0</v>
      </c>
      <c r="F84">
        <v>0</v>
      </c>
      <c r="G84">
        <v>0</v>
      </c>
      <c r="K84" t="s">
        <v>230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 t="s">
        <v>228</v>
      </c>
      <c r="T84" t="s">
        <v>230</v>
      </c>
    </row>
    <row r="85" spans="1:20" x14ac:dyDescent="0.35">
      <c r="A85" t="s">
        <v>205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K85" t="s">
        <v>222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S85" t="s">
        <v>220</v>
      </c>
      <c r="T85" t="s">
        <v>222</v>
      </c>
    </row>
    <row r="86" spans="1:20" x14ac:dyDescent="0.35">
      <c r="A86" t="s">
        <v>207</v>
      </c>
      <c r="B86">
        <v>0</v>
      </c>
      <c r="C86">
        <v>2</v>
      </c>
      <c r="D86">
        <v>0</v>
      </c>
      <c r="E86">
        <v>0</v>
      </c>
      <c r="F86">
        <v>0</v>
      </c>
      <c r="G86">
        <v>0</v>
      </c>
      <c r="K86" t="s">
        <v>249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 t="s">
        <v>248</v>
      </c>
      <c r="T86" t="s">
        <v>249</v>
      </c>
    </row>
    <row r="87" spans="1:20" x14ac:dyDescent="0.35">
      <c r="A87" t="s">
        <v>209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K87" t="s">
        <v>287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S87" t="s">
        <v>286</v>
      </c>
      <c r="T87" t="s">
        <v>287</v>
      </c>
    </row>
    <row r="88" spans="1:20" x14ac:dyDescent="0.35">
      <c r="A88" t="s">
        <v>215</v>
      </c>
      <c r="B88">
        <v>0</v>
      </c>
      <c r="C88">
        <v>2</v>
      </c>
      <c r="D88">
        <v>0</v>
      </c>
      <c r="E88">
        <v>0</v>
      </c>
      <c r="F88">
        <v>0</v>
      </c>
      <c r="G88">
        <v>0</v>
      </c>
      <c r="K88" t="s">
        <v>65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 t="s">
        <v>63</v>
      </c>
      <c r="T88" t="s">
        <v>65</v>
      </c>
    </row>
    <row r="89" spans="1:20" x14ac:dyDescent="0.35">
      <c r="A89" t="s">
        <v>217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K89" t="s">
        <v>327</v>
      </c>
      <c r="L89">
        <v>0</v>
      </c>
      <c r="M89">
        <v>2</v>
      </c>
      <c r="N89">
        <v>0</v>
      </c>
      <c r="O89">
        <v>0</v>
      </c>
      <c r="P89">
        <v>0</v>
      </c>
      <c r="Q89">
        <v>0</v>
      </c>
      <c r="S89" t="s">
        <v>325</v>
      </c>
      <c r="T89" t="s">
        <v>327</v>
      </c>
    </row>
    <row r="90" spans="1:20" x14ac:dyDescent="0.35">
      <c r="A90" t="s">
        <v>219</v>
      </c>
      <c r="B90">
        <v>0</v>
      </c>
      <c r="C90">
        <v>2</v>
      </c>
      <c r="D90">
        <v>0</v>
      </c>
      <c r="E90">
        <v>0</v>
      </c>
      <c r="F90">
        <v>0</v>
      </c>
      <c r="G90">
        <v>0</v>
      </c>
      <c r="K90" t="s">
        <v>124</v>
      </c>
      <c r="L90">
        <v>0</v>
      </c>
      <c r="M90">
        <v>2</v>
      </c>
      <c r="N90">
        <v>0</v>
      </c>
      <c r="O90">
        <v>0</v>
      </c>
      <c r="P90">
        <v>0</v>
      </c>
      <c r="Q90">
        <v>0</v>
      </c>
      <c r="S90" t="s">
        <v>122</v>
      </c>
      <c r="T90" t="s">
        <v>124</v>
      </c>
    </row>
    <row r="91" spans="1:20" x14ac:dyDescent="0.35">
      <c r="A91" t="s">
        <v>222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K91" t="s">
        <v>179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S91" t="s">
        <v>177</v>
      </c>
      <c r="T91" t="s">
        <v>179</v>
      </c>
    </row>
    <row r="92" spans="1:20" x14ac:dyDescent="0.35">
      <c r="A92" t="s">
        <v>31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K92" t="s">
        <v>267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 t="s">
        <v>266</v>
      </c>
      <c r="T92" t="s">
        <v>267</v>
      </c>
    </row>
    <row r="93" spans="1:20" x14ac:dyDescent="0.35">
      <c r="A93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K93" t="s">
        <v>236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S93" t="s">
        <v>234</v>
      </c>
      <c r="T93" t="s">
        <v>236</v>
      </c>
    </row>
    <row r="94" spans="1:20" x14ac:dyDescent="0.35">
      <c r="A94" t="s">
        <v>224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K94" t="s">
        <v>242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 t="s">
        <v>241</v>
      </c>
      <c r="T94" t="s">
        <v>242</v>
      </c>
    </row>
    <row r="95" spans="1:20" x14ac:dyDescent="0.35">
      <c r="A95" t="s">
        <v>222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K95" t="s">
        <v>347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S95" t="s">
        <v>346</v>
      </c>
      <c r="T95" t="s">
        <v>347</v>
      </c>
    </row>
    <row r="96" spans="1:20" x14ac:dyDescent="0.35">
      <c r="A96" t="s">
        <v>230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K96" t="s">
        <v>349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 t="s">
        <v>348</v>
      </c>
      <c r="T96" t="s">
        <v>349</v>
      </c>
    </row>
    <row r="97" spans="1:20" x14ac:dyDescent="0.35">
      <c r="A97" t="s">
        <v>233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K97" t="s">
        <v>332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S97" t="s">
        <v>331</v>
      </c>
      <c r="T97" t="s">
        <v>332</v>
      </c>
    </row>
    <row r="98" spans="1:20" x14ac:dyDescent="0.35">
      <c r="A98" t="s">
        <v>236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K98" t="s">
        <v>311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 t="s">
        <v>310</v>
      </c>
      <c r="T98" t="s">
        <v>311</v>
      </c>
    </row>
    <row r="99" spans="1:20" x14ac:dyDescent="0.35">
      <c r="A99" t="s">
        <v>238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K99" t="s">
        <v>207</v>
      </c>
      <c r="L99">
        <v>0</v>
      </c>
      <c r="M99">
        <v>2</v>
      </c>
      <c r="N99">
        <v>0</v>
      </c>
      <c r="O99">
        <v>0</v>
      </c>
      <c r="P99">
        <v>0</v>
      </c>
      <c r="Q99">
        <v>0</v>
      </c>
      <c r="S99" t="s">
        <v>206</v>
      </c>
      <c r="T99" t="s">
        <v>207</v>
      </c>
    </row>
    <row r="100" spans="1:20" x14ac:dyDescent="0.35">
      <c r="A100" t="s">
        <v>240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K100" t="s">
        <v>385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 t="s">
        <v>384</v>
      </c>
      <c r="T100" t="s">
        <v>385</v>
      </c>
    </row>
    <row r="101" spans="1:20" x14ac:dyDescent="0.35">
      <c r="A101" t="s">
        <v>242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K101" t="s">
        <v>53</v>
      </c>
      <c r="L101">
        <v>0</v>
      </c>
      <c r="M101">
        <v>2</v>
      </c>
      <c r="N101">
        <v>0</v>
      </c>
      <c r="O101">
        <v>0</v>
      </c>
      <c r="P101">
        <v>0</v>
      </c>
      <c r="Q101">
        <v>0</v>
      </c>
      <c r="S101" t="s">
        <v>51</v>
      </c>
      <c r="T101" t="s">
        <v>53</v>
      </c>
    </row>
    <row r="102" spans="1:20" x14ac:dyDescent="0.35">
      <c r="A102" t="s">
        <v>215</v>
      </c>
      <c r="B102">
        <v>0</v>
      </c>
      <c r="C102">
        <v>2</v>
      </c>
      <c r="D102">
        <v>0</v>
      </c>
      <c r="E102">
        <v>0</v>
      </c>
      <c r="F102">
        <v>0</v>
      </c>
      <c r="G102">
        <v>0</v>
      </c>
      <c r="K102" t="s">
        <v>74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 t="s">
        <v>72</v>
      </c>
      <c r="T102" t="s">
        <v>74</v>
      </c>
    </row>
    <row r="103" spans="1:20" x14ac:dyDescent="0.35">
      <c r="A103" t="s">
        <v>244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K103" t="s">
        <v>365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S103" t="s">
        <v>363</v>
      </c>
      <c r="T103" t="s">
        <v>365</v>
      </c>
    </row>
    <row r="104" spans="1:20" x14ac:dyDescent="0.35">
      <c r="A104" t="s">
        <v>247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K104" t="s">
        <v>31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 t="s">
        <v>29</v>
      </c>
      <c r="T104" t="s">
        <v>31</v>
      </c>
    </row>
    <row r="105" spans="1:20" x14ac:dyDescent="0.35">
      <c r="A105" t="s">
        <v>249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K105" t="s">
        <v>89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S105" t="s">
        <v>87</v>
      </c>
      <c r="T105" t="s">
        <v>89</v>
      </c>
    </row>
    <row r="106" spans="1:20" x14ac:dyDescent="0.35">
      <c r="A106" t="s">
        <v>252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K106" t="s">
        <v>354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 t="s">
        <v>352</v>
      </c>
      <c r="T106" t="s">
        <v>354</v>
      </c>
    </row>
    <row r="107" spans="1:20" x14ac:dyDescent="0.35">
      <c r="A107" t="s">
        <v>254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K107" t="s">
        <v>320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S107" t="s">
        <v>318</v>
      </c>
      <c r="T107" t="s">
        <v>320</v>
      </c>
    </row>
    <row r="108" spans="1:20" x14ac:dyDescent="0.35">
      <c r="A108" t="s">
        <v>256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K108" t="s">
        <v>258</v>
      </c>
      <c r="L108">
        <v>0</v>
      </c>
      <c r="M108">
        <v>2</v>
      </c>
      <c r="N108">
        <v>0</v>
      </c>
      <c r="O108">
        <v>0</v>
      </c>
      <c r="P108">
        <v>0</v>
      </c>
      <c r="Q108">
        <v>0</v>
      </c>
      <c r="S108" t="s">
        <v>257</v>
      </c>
      <c r="T108" t="s">
        <v>258</v>
      </c>
    </row>
    <row r="109" spans="1:20" x14ac:dyDescent="0.35">
      <c r="A109" t="s">
        <v>168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K109" t="s">
        <v>238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S109" t="s">
        <v>237</v>
      </c>
      <c r="T109" t="s">
        <v>238</v>
      </c>
    </row>
    <row r="110" spans="1:20" x14ac:dyDescent="0.35">
      <c r="A110" t="s">
        <v>258</v>
      </c>
      <c r="B110">
        <v>0</v>
      </c>
      <c r="C110">
        <v>2</v>
      </c>
      <c r="D110">
        <v>0</v>
      </c>
      <c r="E110">
        <v>0</v>
      </c>
      <c r="F110">
        <v>0</v>
      </c>
      <c r="G110">
        <v>0</v>
      </c>
      <c r="K110" t="s">
        <v>164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 t="s">
        <v>162</v>
      </c>
      <c r="T110" t="s">
        <v>164</v>
      </c>
    </row>
    <row r="111" spans="1:20" x14ac:dyDescent="0.35">
      <c r="A111" t="s">
        <v>227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K111" t="s">
        <v>155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S111" t="s">
        <v>153</v>
      </c>
      <c r="T111" t="s">
        <v>155</v>
      </c>
    </row>
    <row r="112" spans="1:20" x14ac:dyDescent="0.35">
      <c r="A112" t="s">
        <v>261</v>
      </c>
      <c r="B112">
        <v>0</v>
      </c>
      <c r="C112">
        <v>2</v>
      </c>
      <c r="D112">
        <v>0</v>
      </c>
      <c r="E112">
        <v>0</v>
      </c>
      <c r="F112">
        <v>0</v>
      </c>
      <c r="G112">
        <v>0</v>
      </c>
      <c r="K112" t="s">
        <v>301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 t="s">
        <v>299</v>
      </c>
      <c r="T112" t="s">
        <v>301</v>
      </c>
    </row>
    <row r="113" spans="1:20" x14ac:dyDescent="0.35">
      <c r="A113" t="s">
        <v>76</v>
      </c>
      <c r="B113">
        <v>0</v>
      </c>
      <c r="C113">
        <v>2</v>
      </c>
      <c r="D113">
        <v>0</v>
      </c>
      <c r="E113">
        <v>0</v>
      </c>
      <c r="F113">
        <v>0</v>
      </c>
      <c r="G113">
        <v>0</v>
      </c>
      <c r="K113" t="s">
        <v>161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S113" t="s">
        <v>159</v>
      </c>
      <c r="T113" t="s">
        <v>161</v>
      </c>
    </row>
    <row r="114" spans="1:20" x14ac:dyDescent="0.35">
      <c r="A114" t="s">
        <v>263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K114" t="s">
        <v>396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 t="s">
        <v>394</v>
      </c>
      <c r="T114" t="s">
        <v>396</v>
      </c>
    </row>
    <row r="115" spans="1:20" x14ac:dyDescent="0.35">
      <c r="A115" t="s">
        <v>265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K115" t="s">
        <v>252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S115" t="s">
        <v>250</v>
      </c>
      <c r="T115" t="s">
        <v>252</v>
      </c>
    </row>
    <row r="116" spans="1:20" x14ac:dyDescent="0.35">
      <c r="A116" t="s">
        <v>185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K116" t="s">
        <v>48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 t="s">
        <v>46</v>
      </c>
      <c r="T116" t="s">
        <v>48</v>
      </c>
    </row>
    <row r="117" spans="1:20" x14ac:dyDescent="0.35">
      <c r="A117" t="s">
        <v>267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K117" t="s">
        <v>289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S117" t="s">
        <v>288</v>
      </c>
      <c r="T117" t="s">
        <v>289</v>
      </c>
    </row>
    <row r="118" spans="1:20" x14ac:dyDescent="0.35">
      <c r="A118" t="s">
        <v>269</v>
      </c>
      <c r="B118">
        <v>0</v>
      </c>
      <c r="C118">
        <v>2</v>
      </c>
      <c r="D118">
        <v>0</v>
      </c>
      <c r="E118">
        <v>0</v>
      </c>
      <c r="F118">
        <v>0</v>
      </c>
      <c r="G118">
        <v>0</v>
      </c>
      <c r="K118" t="s">
        <v>278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 t="s">
        <v>276</v>
      </c>
      <c r="T118" t="s">
        <v>278</v>
      </c>
    </row>
    <row r="119" spans="1:20" x14ac:dyDescent="0.35">
      <c r="A119" t="s">
        <v>21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K119" t="s">
        <v>359</v>
      </c>
      <c r="L119">
        <v>0</v>
      </c>
      <c r="M119">
        <v>2</v>
      </c>
      <c r="N119">
        <v>1</v>
      </c>
      <c r="O119">
        <v>0</v>
      </c>
      <c r="P119">
        <v>0</v>
      </c>
      <c r="Q119">
        <v>0</v>
      </c>
      <c r="S119" t="s">
        <v>358</v>
      </c>
      <c r="T119" t="s">
        <v>359</v>
      </c>
    </row>
    <row r="120" spans="1:20" x14ac:dyDescent="0.35">
      <c r="A120" t="s">
        <v>202</v>
      </c>
      <c r="B120">
        <v>0</v>
      </c>
      <c r="C120">
        <v>2</v>
      </c>
      <c r="D120">
        <v>0</v>
      </c>
      <c r="E120">
        <v>0</v>
      </c>
      <c r="F120">
        <v>0</v>
      </c>
      <c r="G120">
        <v>0</v>
      </c>
      <c r="K120" t="s">
        <v>76</v>
      </c>
      <c r="L120">
        <v>0</v>
      </c>
      <c r="M120">
        <v>2</v>
      </c>
      <c r="N120">
        <v>0</v>
      </c>
      <c r="O120">
        <v>0</v>
      </c>
      <c r="P120">
        <v>0</v>
      </c>
      <c r="Q120">
        <v>0</v>
      </c>
      <c r="S120" t="s">
        <v>75</v>
      </c>
      <c r="T120" t="s">
        <v>76</v>
      </c>
    </row>
    <row r="121" spans="1:20" x14ac:dyDescent="0.35">
      <c r="A121" t="s">
        <v>161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K121" t="s">
        <v>200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S121" t="s">
        <v>198</v>
      </c>
      <c r="T121" t="s">
        <v>200</v>
      </c>
    </row>
    <row r="122" spans="1:20" x14ac:dyDescent="0.35">
      <c r="A122" t="s">
        <v>273</v>
      </c>
      <c r="B122">
        <v>0</v>
      </c>
      <c r="C122">
        <v>2</v>
      </c>
      <c r="D122">
        <v>0</v>
      </c>
      <c r="E122">
        <v>0</v>
      </c>
      <c r="F122">
        <v>0</v>
      </c>
      <c r="G122">
        <v>0</v>
      </c>
      <c r="K122" t="s">
        <v>191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 t="s">
        <v>190</v>
      </c>
      <c r="T122" t="s">
        <v>191</v>
      </c>
    </row>
    <row r="123" spans="1:20" x14ac:dyDescent="0.35">
      <c r="A123" t="s">
        <v>212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K123" t="s">
        <v>298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S123" t="s">
        <v>296</v>
      </c>
      <c r="T123" t="s">
        <v>298</v>
      </c>
    </row>
    <row r="124" spans="1:20" x14ac:dyDescent="0.35">
      <c r="A124" t="s">
        <v>275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K124" t="s">
        <v>380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 t="s">
        <v>378</v>
      </c>
      <c r="T124" t="s">
        <v>380</v>
      </c>
    </row>
    <row r="125" spans="1:20" x14ac:dyDescent="0.35">
      <c r="A125" t="s">
        <v>278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K125" t="s">
        <v>227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S125" t="s">
        <v>225</v>
      </c>
      <c r="T125" t="s">
        <v>227</v>
      </c>
    </row>
    <row r="126" spans="1:20" x14ac:dyDescent="0.35">
      <c r="A126" t="s">
        <v>152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K126" t="s">
        <v>158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 t="s">
        <v>156</v>
      </c>
      <c r="T126" t="s">
        <v>158</v>
      </c>
    </row>
    <row r="127" spans="1:20" x14ac:dyDescent="0.35">
      <c r="A127" t="s">
        <v>240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K127" t="s">
        <v>240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S127" t="s">
        <v>239</v>
      </c>
      <c r="T127" t="s">
        <v>240</v>
      </c>
    </row>
    <row r="128" spans="1:20" x14ac:dyDescent="0.35">
      <c r="A128" t="s">
        <v>280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K128" t="s">
        <v>285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 t="s">
        <v>284</v>
      </c>
      <c r="T128" t="s">
        <v>285</v>
      </c>
    </row>
    <row r="129" spans="1:20" x14ac:dyDescent="0.35">
      <c r="A129" t="s">
        <v>282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K129" t="s">
        <v>374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S129" t="s">
        <v>372</v>
      </c>
      <c r="T129" t="s">
        <v>374</v>
      </c>
    </row>
    <row r="130" spans="1:20" x14ac:dyDescent="0.35">
      <c r="A130">
        <v>1378247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K130" t="s">
        <v>377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 t="s">
        <v>375</v>
      </c>
      <c r="T130" t="s">
        <v>377</v>
      </c>
    </row>
    <row r="131" spans="1:20" x14ac:dyDescent="0.35">
      <c r="A131" t="s">
        <v>285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K131" t="s">
        <v>168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S131" t="s">
        <v>167</v>
      </c>
      <c r="T131" t="s">
        <v>168</v>
      </c>
    </row>
    <row r="132" spans="1:20" x14ac:dyDescent="0.35">
      <c r="A132" t="s">
        <v>287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K132" t="s">
        <v>92</v>
      </c>
      <c r="L132">
        <v>0</v>
      </c>
      <c r="M132">
        <v>2</v>
      </c>
      <c r="N132">
        <v>0</v>
      </c>
      <c r="O132">
        <v>0</v>
      </c>
      <c r="P132">
        <v>0</v>
      </c>
      <c r="Q132">
        <v>0</v>
      </c>
      <c r="S132" t="s">
        <v>90</v>
      </c>
      <c r="T132" t="s">
        <v>92</v>
      </c>
    </row>
    <row r="133" spans="1:20" x14ac:dyDescent="0.35">
      <c r="A133" t="s">
        <v>94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K133" t="s">
        <v>20</v>
      </c>
      <c r="L133">
        <v>0</v>
      </c>
      <c r="M133">
        <v>2</v>
      </c>
      <c r="N133">
        <v>0</v>
      </c>
      <c r="O133">
        <v>0</v>
      </c>
      <c r="P133">
        <v>0</v>
      </c>
      <c r="Q133">
        <v>0</v>
      </c>
      <c r="S133" t="s">
        <v>18</v>
      </c>
      <c r="T133" t="s">
        <v>20</v>
      </c>
    </row>
    <row r="134" spans="1:20" x14ac:dyDescent="0.35">
      <c r="A134" t="s">
        <v>289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K134" t="s">
        <v>59</v>
      </c>
      <c r="L134">
        <v>0</v>
      </c>
      <c r="M134">
        <v>2</v>
      </c>
      <c r="N134">
        <v>0</v>
      </c>
      <c r="O134">
        <v>0</v>
      </c>
      <c r="P134">
        <v>0</v>
      </c>
      <c r="Q134">
        <v>0</v>
      </c>
      <c r="S134" t="s">
        <v>57</v>
      </c>
      <c r="T134" t="s">
        <v>59</v>
      </c>
    </row>
    <row r="135" spans="1:20" x14ac:dyDescent="0.35">
      <c r="A135" t="s">
        <v>292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K135" t="s">
        <v>81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S135" t="s">
        <v>80</v>
      </c>
      <c r="T135" t="s">
        <v>81</v>
      </c>
    </row>
    <row r="136" spans="1:20" x14ac:dyDescent="0.35">
      <c r="A136" t="s">
        <v>295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K136" t="s">
        <v>42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 t="s">
        <v>40</v>
      </c>
      <c r="T136" t="s">
        <v>42</v>
      </c>
    </row>
    <row r="137" spans="1:20" x14ac:dyDescent="0.35">
      <c r="A137" t="s">
        <v>298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K137" t="s">
        <v>56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S137" t="s">
        <v>54</v>
      </c>
      <c r="T137" t="s">
        <v>56</v>
      </c>
    </row>
    <row r="138" spans="1:20" x14ac:dyDescent="0.35">
      <c r="A138" t="s">
        <v>301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K138" t="s">
        <v>244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 t="s">
        <v>243</v>
      </c>
      <c r="T138" t="s">
        <v>244</v>
      </c>
    </row>
    <row r="139" spans="1:20" x14ac:dyDescent="0.3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K139" t="s">
        <v>25</v>
      </c>
      <c r="L139">
        <v>0</v>
      </c>
      <c r="M139">
        <v>2</v>
      </c>
      <c r="N139">
        <v>0</v>
      </c>
      <c r="O139">
        <v>0</v>
      </c>
      <c r="P139">
        <v>0</v>
      </c>
      <c r="Q139">
        <v>0</v>
      </c>
      <c r="S139" t="s">
        <v>23</v>
      </c>
      <c r="T139" t="s">
        <v>25</v>
      </c>
    </row>
    <row r="140" spans="1:20" x14ac:dyDescent="0.35">
      <c r="A140" t="s">
        <v>307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K140" t="s">
        <v>68</v>
      </c>
      <c r="L140">
        <v>0</v>
      </c>
      <c r="M140">
        <v>2</v>
      </c>
      <c r="N140">
        <v>0</v>
      </c>
      <c r="O140">
        <v>0</v>
      </c>
      <c r="P140">
        <v>0</v>
      </c>
      <c r="Q140">
        <v>0</v>
      </c>
      <c r="S140" t="s">
        <v>66</v>
      </c>
      <c r="T140" t="s">
        <v>68</v>
      </c>
    </row>
    <row r="141" spans="1:20" x14ac:dyDescent="0.35">
      <c r="A141" t="s">
        <v>146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K141" t="s">
        <v>334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S141" t="s">
        <v>333</v>
      </c>
      <c r="T141" t="s">
        <v>334</v>
      </c>
    </row>
    <row r="142" spans="1:20" x14ac:dyDescent="0.35">
      <c r="A142" t="s">
        <v>309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K142" t="s">
        <v>295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 t="s">
        <v>293</v>
      </c>
      <c r="T142" t="s">
        <v>295</v>
      </c>
    </row>
    <row r="143" spans="1:20" x14ac:dyDescent="0.35">
      <c r="A143" t="s">
        <v>311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K143" t="s">
        <v>100</v>
      </c>
      <c r="L143">
        <v>0</v>
      </c>
      <c r="M143">
        <v>1</v>
      </c>
      <c r="N143">
        <v>0</v>
      </c>
      <c r="O143">
        <v>0</v>
      </c>
      <c r="P143">
        <v>0</v>
      </c>
      <c r="Q143">
        <v>0</v>
      </c>
      <c r="S143" t="s">
        <v>98</v>
      </c>
      <c r="T143" t="s">
        <v>100</v>
      </c>
    </row>
    <row r="144" spans="1:20" x14ac:dyDescent="0.35">
      <c r="A144" t="s">
        <v>92</v>
      </c>
      <c r="B144">
        <v>0</v>
      </c>
      <c r="C144">
        <v>2</v>
      </c>
      <c r="D144">
        <v>0</v>
      </c>
      <c r="E144">
        <v>0</v>
      </c>
      <c r="F144">
        <v>0</v>
      </c>
      <c r="G144">
        <v>0</v>
      </c>
      <c r="K144" t="s">
        <v>182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 t="s">
        <v>180</v>
      </c>
      <c r="T144" t="s">
        <v>182</v>
      </c>
    </row>
    <row r="145" spans="1:20" x14ac:dyDescent="0.35">
      <c r="A145" t="s">
        <v>314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K145" t="s">
        <v>117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S145" t="s">
        <v>115</v>
      </c>
      <c r="T145" t="s">
        <v>117</v>
      </c>
    </row>
    <row r="146" spans="1:20" x14ac:dyDescent="0.35">
      <c r="A146" t="s">
        <v>317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K146" t="s">
        <v>133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 t="s">
        <v>132</v>
      </c>
      <c r="T146" t="s">
        <v>133</v>
      </c>
    </row>
    <row r="147" spans="1:20" x14ac:dyDescent="0.35">
      <c r="A147" t="s">
        <v>320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K147" t="s">
        <v>209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S147" t="s">
        <v>208</v>
      </c>
      <c r="T147" t="s">
        <v>209</v>
      </c>
    </row>
    <row r="148" spans="1:20" x14ac:dyDescent="0.35">
      <c r="A148" t="s">
        <v>322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S148" t="s">
        <v>270</v>
      </c>
      <c r="T148" t="s">
        <v>21</v>
      </c>
    </row>
    <row r="149" spans="1:20" x14ac:dyDescent="0.35">
      <c r="A149" t="s">
        <v>324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</row>
    <row r="150" spans="1:20" x14ac:dyDescent="0.35">
      <c r="A150" t="s">
        <v>166</v>
      </c>
      <c r="B150">
        <v>0</v>
      </c>
      <c r="C150">
        <v>2</v>
      </c>
      <c r="D150">
        <v>0</v>
      </c>
      <c r="E150">
        <v>0</v>
      </c>
      <c r="F150">
        <v>0</v>
      </c>
      <c r="G150">
        <v>0</v>
      </c>
    </row>
    <row r="151" spans="1:20" x14ac:dyDescent="0.35">
      <c r="A151" t="s">
        <v>327</v>
      </c>
      <c r="B151">
        <v>0</v>
      </c>
      <c r="C151">
        <v>2</v>
      </c>
      <c r="D151">
        <v>0</v>
      </c>
      <c r="E151">
        <v>0</v>
      </c>
      <c r="F151">
        <v>0</v>
      </c>
      <c r="G151">
        <v>0</v>
      </c>
    </row>
    <row r="152" spans="1:20" x14ac:dyDescent="0.35">
      <c r="A152" t="s">
        <v>330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</row>
    <row r="153" spans="1:20" x14ac:dyDescent="0.35">
      <c r="A153" t="s">
        <v>332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</row>
    <row r="154" spans="1:20" x14ac:dyDescent="0.35">
      <c r="A154" t="s">
        <v>334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</row>
    <row r="155" spans="1:20" x14ac:dyDescent="0.35">
      <c r="A155" t="s">
        <v>337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</row>
    <row r="156" spans="1:20" x14ac:dyDescent="0.35">
      <c r="A156" t="s">
        <v>339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</row>
    <row r="157" spans="1:20" x14ac:dyDescent="0.35">
      <c r="A157" t="s">
        <v>289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</row>
    <row r="158" spans="1:20" x14ac:dyDescent="0.35">
      <c r="A158" t="s">
        <v>345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</row>
    <row r="159" spans="1:20" x14ac:dyDescent="0.35">
      <c r="A159" t="s">
        <v>347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</row>
    <row r="160" spans="1:20" x14ac:dyDescent="0.35">
      <c r="A160" t="s">
        <v>349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</row>
    <row r="161" spans="1:7" x14ac:dyDescent="0.35">
      <c r="A161" t="s">
        <v>351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</row>
    <row r="162" spans="1:7" x14ac:dyDescent="0.35">
      <c r="A162" t="s">
        <v>168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</row>
    <row r="163" spans="1:7" x14ac:dyDescent="0.35">
      <c r="A163" t="s">
        <v>337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</row>
    <row r="164" spans="1:7" x14ac:dyDescent="0.35">
      <c r="A164" t="s">
        <v>354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</row>
    <row r="165" spans="1:7" x14ac:dyDescent="0.35">
      <c r="A165" t="s">
        <v>357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</row>
    <row r="166" spans="1:7" x14ac:dyDescent="0.35">
      <c r="A166" t="s">
        <v>362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</row>
    <row r="167" spans="1:7" x14ac:dyDescent="0.35">
      <c r="A167" t="s">
        <v>365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</row>
    <row r="168" spans="1:7" x14ac:dyDescent="0.35">
      <c r="A168" t="s">
        <v>244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</row>
    <row r="169" spans="1:7" x14ac:dyDescent="0.35">
      <c r="A169" t="s">
        <v>368</v>
      </c>
      <c r="B169">
        <v>0</v>
      </c>
      <c r="C169">
        <v>0</v>
      </c>
      <c r="D169">
        <v>0</v>
      </c>
      <c r="E169">
        <v>1</v>
      </c>
      <c r="F169">
        <v>0</v>
      </c>
      <c r="G169">
        <v>0</v>
      </c>
    </row>
    <row r="170" spans="1:7" x14ac:dyDescent="0.35">
      <c r="A170" t="s">
        <v>371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</row>
    <row r="171" spans="1:7" x14ac:dyDescent="0.35">
      <c r="A171" t="s">
        <v>374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</row>
    <row r="172" spans="1:7" x14ac:dyDescent="0.35">
      <c r="A172" t="s">
        <v>377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</row>
    <row r="173" spans="1:7" x14ac:dyDescent="0.35">
      <c r="A173" t="s">
        <v>380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</row>
    <row r="174" spans="1:7" x14ac:dyDescent="0.35">
      <c r="A174" t="s">
        <v>383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</row>
    <row r="175" spans="1:7" x14ac:dyDescent="0.35">
      <c r="A175" t="s">
        <v>385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</row>
    <row r="176" spans="1:7" x14ac:dyDescent="0.35">
      <c r="A176" t="s">
        <v>388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</row>
    <row r="177" spans="1:7" x14ac:dyDescent="0.35">
      <c r="A177" t="s">
        <v>390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</row>
    <row r="178" spans="1:7" x14ac:dyDescent="0.35">
      <c r="A178" t="s">
        <v>79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</row>
    <row r="179" spans="1:7" x14ac:dyDescent="0.35">
      <c r="A179" t="s">
        <v>342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</row>
    <row r="180" spans="1:7" x14ac:dyDescent="0.35">
      <c r="A180" t="s">
        <v>359</v>
      </c>
      <c r="B180">
        <v>0</v>
      </c>
      <c r="C180">
        <v>2</v>
      </c>
      <c r="D180">
        <v>1</v>
      </c>
      <c r="E180">
        <v>0</v>
      </c>
      <c r="F180">
        <v>0</v>
      </c>
      <c r="G180">
        <v>0</v>
      </c>
    </row>
    <row r="181" spans="1:7" x14ac:dyDescent="0.35">
      <c r="A181" t="s">
        <v>393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</row>
    <row r="182" spans="1:7" x14ac:dyDescent="0.35">
      <c r="A182" t="s">
        <v>396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</row>
    <row r="183" spans="1:7" x14ac:dyDescent="0.35">
      <c r="A183" t="s">
        <v>398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</row>
    <row r="184" spans="1:7" x14ac:dyDescent="0.35">
      <c r="A184" t="s">
        <v>131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</row>
  </sheetData>
  <sortState xmlns:xlrd2="http://schemas.microsoft.com/office/spreadsheetml/2017/richdata2" ref="S2:T184">
    <sortCondition ref="T2:T184"/>
  </sortState>
  <conditionalFormatting sqref="T1:U1048576">
    <cfRule type="duplicateValues" dxfId="4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M154"/>
  <sheetViews>
    <sheetView workbookViewId="0">
      <selection activeCell="H35" sqref="H35"/>
    </sheetView>
  </sheetViews>
  <sheetFormatPr defaultRowHeight="14.5" x14ac:dyDescent="0.35"/>
  <cols>
    <col min="15" max="15" width="59.08984375" customWidth="1"/>
  </cols>
  <sheetData>
    <row r="2" spans="2:13" x14ac:dyDescent="0.35">
      <c r="B2">
        <v>0</v>
      </c>
      <c r="C2">
        <v>760665357.20000005</v>
      </c>
      <c r="D2">
        <v>1166085090</v>
      </c>
      <c r="E2">
        <v>2179258018</v>
      </c>
    </row>
    <row r="8" spans="2:13" x14ac:dyDescent="0.35">
      <c r="I8" s="4" t="s">
        <v>538</v>
      </c>
      <c r="J8" t="s">
        <v>162</v>
      </c>
      <c r="K8" t="str">
        <f>CONCATENATE(J8,"; ")</f>
        <v xml:space="preserve">Benzene, 1-propynyl-; </v>
      </c>
      <c r="M8" t="str">
        <f>CONCATENATE(J8,"; ",J9,"; ",J10,"; ",J11,"; ",J12,"; ",J13,"; ",J14,"; ",J15,"; ",J16,"; ",J17,"; ",J18,"; ",J19,"; ",J20,"; ",J21,"; ",J22,"; ",J23,"; ",J24,"; ",J25,"; ",J26,"; ",J27,"; ",J28,"; ",J29,"; ",J30,"; ",J31,"; ",J32)</f>
        <v>Benzene, 1-propynyl-; Phenol, 2-methyl-; 2-Cyclopenten-1-one, 2-hydroxy-3-methyl-; Benzaldehyde, 2-hydroxy-; Benzaldehyde, 3-methyl-; Phenol, 2,6-dimethoxy-; 2-Cyclopenten-1-one, 2,3-dimethyl-; 2-Cyclopenten-1-one, 3-methyl-; 1,4-Dihydronaphthalene; Benzene, pentyl-; Benzoic acid, methyl ester; 3,5-Dimethoxytoluene; Benzaldehyde; Benzofuran, 2-methyl-; Naphthalene, 2-methyl-; 1,2-Cyclopentanedione, 3-methyl-; Methyl 2-furoate; Ethanone, 1-(2-furanyl)-; Phenol, 2-methoxy-3-methyl-; Naphthalene; Benzofuran, 4,7-dimethyl-; Phenol, 4-ethyl-2-methoxy-; 2-Furancarboxaldehyde, 5-methyl-; Creosol; Phenol, 2-methoxy-</v>
      </c>
    </row>
    <row r="9" spans="2:13" x14ac:dyDescent="0.35">
      <c r="I9" s="4" t="s">
        <v>530</v>
      </c>
      <c r="J9" t="s">
        <v>98</v>
      </c>
      <c r="K9" t="str">
        <f t="shared" ref="K9:K72" si="0">CONCATENATE(J9,"; ")</f>
        <v xml:space="preserve">Phenol, 2-methyl-; </v>
      </c>
    </row>
    <row r="10" spans="2:13" x14ac:dyDescent="0.35">
      <c r="I10" s="4" t="s">
        <v>525</v>
      </c>
      <c r="J10" t="s">
        <v>75</v>
      </c>
      <c r="K10" t="str">
        <f t="shared" si="0"/>
        <v xml:space="preserve">2-Cyclopenten-1-one, 2-hydroxy-3-methyl-; </v>
      </c>
    </row>
    <row r="11" spans="2:13" x14ac:dyDescent="0.35">
      <c r="I11" s="4" t="s">
        <v>522</v>
      </c>
      <c r="J11" t="s">
        <v>90</v>
      </c>
      <c r="K11" t="str">
        <f t="shared" si="0"/>
        <v xml:space="preserve">Benzaldehyde, 2-hydroxy-; </v>
      </c>
      <c r="M11" t="s">
        <v>845</v>
      </c>
    </row>
    <row r="12" spans="2:13" x14ac:dyDescent="0.35">
      <c r="I12" s="4" t="s">
        <v>87</v>
      </c>
      <c r="J12" t="s">
        <v>87</v>
      </c>
      <c r="K12" t="str">
        <f t="shared" si="0"/>
        <v xml:space="preserve">Benzaldehyde, 3-methyl-; </v>
      </c>
    </row>
    <row r="13" spans="2:13" x14ac:dyDescent="0.35">
      <c r="I13" s="4" t="s">
        <v>517</v>
      </c>
      <c r="J13" t="s">
        <v>57</v>
      </c>
      <c r="K13" t="str">
        <f t="shared" si="0"/>
        <v xml:space="preserve">Phenol, 2,6-dimethoxy-; </v>
      </c>
    </row>
    <row r="14" spans="2:13" x14ac:dyDescent="0.35">
      <c r="I14" s="4" t="s">
        <v>60</v>
      </c>
      <c r="J14" t="s">
        <v>60</v>
      </c>
      <c r="K14" t="str">
        <f t="shared" si="0"/>
        <v xml:space="preserve">2-Cyclopenten-1-one, 2,3-dimethyl-; </v>
      </c>
    </row>
    <row r="15" spans="2:13" x14ac:dyDescent="0.35">
      <c r="I15" s="4" t="s">
        <v>512</v>
      </c>
      <c r="J15" t="s">
        <v>69</v>
      </c>
      <c r="K15" t="str">
        <f t="shared" si="0"/>
        <v xml:space="preserve">2-Cyclopenten-1-one, 3-methyl-; </v>
      </c>
    </row>
    <row r="16" spans="2:13" x14ac:dyDescent="0.35">
      <c r="I16" s="4" t="s">
        <v>72</v>
      </c>
      <c r="J16" t="s">
        <v>72</v>
      </c>
      <c r="K16" t="str">
        <f t="shared" si="0"/>
        <v xml:space="preserve">1,4-Dihydronaphthalene; </v>
      </c>
    </row>
    <row r="17" spans="9:11" x14ac:dyDescent="0.35">
      <c r="I17" s="4" t="s">
        <v>507</v>
      </c>
      <c r="J17" t="s">
        <v>63</v>
      </c>
      <c r="K17" t="str">
        <f t="shared" si="0"/>
        <v xml:space="preserve">Benzene, pentyl-; </v>
      </c>
    </row>
    <row r="18" spans="9:11" x14ac:dyDescent="0.35">
      <c r="I18" s="4" t="s">
        <v>504</v>
      </c>
      <c r="J18" t="s">
        <v>66</v>
      </c>
      <c r="K18" t="str">
        <f t="shared" si="0"/>
        <v xml:space="preserve">Benzoic acid, methyl ester; </v>
      </c>
    </row>
    <row r="19" spans="9:11" x14ac:dyDescent="0.35">
      <c r="I19" s="4" t="s">
        <v>49</v>
      </c>
      <c r="J19" t="s">
        <v>49</v>
      </c>
      <c r="K19" t="str">
        <f t="shared" si="0"/>
        <v xml:space="preserve">3,5-Dimethoxytoluene; </v>
      </c>
    </row>
    <row r="20" spans="9:11" x14ac:dyDescent="0.35">
      <c r="I20" s="4" t="s">
        <v>95</v>
      </c>
      <c r="J20" t="s">
        <v>95</v>
      </c>
      <c r="K20" t="str">
        <f t="shared" si="0"/>
        <v xml:space="preserve">Benzaldehyde; </v>
      </c>
    </row>
    <row r="21" spans="9:11" x14ac:dyDescent="0.35">
      <c r="I21" s="4" t="s">
        <v>494</v>
      </c>
      <c r="J21" t="s">
        <v>37</v>
      </c>
      <c r="K21" t="str">
        <f t="shared" si="0"/>
        <v xml:space="preserve">Benzofuran, 2-methyl-; </v>
      </c>
    </row>
    <row r="22" spans="9:11" x14ac:dyDescent="0.35">
      <c r="I22" s="4" t="s">
        <v>491</v>
      </c>
      <c r="J22" t="s">
        <v>54</v>
      </c>
      <c r="K22" t="str">
        <f t="shared" si="0"/>
        <v xml:space="preserve">Naphthalene, 2-methyl-; </v>
      </c>
    </row>
    <row r="23" spans="9:11" x14ac:dyDescent="0.35">
      <c r="I23" s="4" t="s">
        <v>488</v>
      </c>
      <c r="J23" t="s">
        <v>46</v>
      </c>
      <c r="K23" t="str">
        <f t="shared" si="0"/>
        <v xml:space="preserve">1,2-Cyclopentanedione, 3-methyl-; </v>
      </c>
    </row>
    <row r="24" spans="9:11" x14ac:dyDescent="0.35">
      <c r="I24" s="4" t="s">
        <v>485</v>
      </c>
      <c r="J24" t="s">
        <v>51</v>
      </c>
      <c r="K24" t="str">
        <f t="shared" si="0"/>
        <v xml:space="preserve">Methyl 2-furoate; </v>
      </c>
    </row>
    <row r="25" spans="9:11" x14ac:dyDescent="0.35">
      <c r="I25" s="4" t="s">
        <v>482</v>
      </c>
      <c r="J25" t="s">
        <v>44</v>
      </c>
      <c r="K25" t="str">
        <f t="shared" si="0"/>
        <v xml:space="preserve">Ethanone, 1-(2-furanyl)-; </v>
      </c>
    </row>
    <row r="26" spans="9:11" x14ac:dyDescent="0.35">
      <c r="I26" s="4" t="s">
        <v>479</v>
      </c>
      <c r="J26" t="s">
        <v>35</v>
      </c>
      <c r="K26" t="str">
        <f t="shared" si="0"/>
        <v xml:space="preserve">Phenol, 2-methoxy-3-methyl-; </v>
      </c>
    </row>
    <row r="27" spans="9:11" x14ac:dyDescent="0.35">
      <c r="I27" s="4" t="s">
        <v>40</v>
      </c>
      <c r="J27" t="s">
        <v>40</v>
      </c>
      <c r="K27" t="str">
        <f t="shared" si="0"/>
        <v xml:space="preserve">Naphthalene; </v>
      </c>
    </row>
    <row r="28" spans="9:11" x14ac:dyDescent="0.35">
      <c r="I28" s="4" t="s">
        <v>474</v>
      </c>
      <c r="J28" t="s">
        <v>32</v>
      </c>
      <c r="K28" t="str">
        <f t="shared" si="0"/>
        <v xml:space="preserve">Benzofuran, 4,7-dimethyl-; </v>
      </c>
    </row>
    <row r="29" spans="9:11" x14ac:dyDescent="0.35">
      <c r="I29" s="4" t="s">
        <v>469</v>
      </c>
      <c r="J29" t="s">
        <v>26</v>
      </c>
      <c r="K29" t="str">
        <f t="shared" si="0"/>
        <v xml:space="preserve">Phenol, 4-ethyl-2-methoxy-; </v>
      </c>
    </row>
    <row r="30" spans="9:11" x14ac:dyDescent="0.35">
      <c r="I30" s="4" t="s">
        <v>29</v>
      </c>
      <c r="J30" t="s">
        <v>29</v>
      </c>
      <c r="K30" t="str">
        <f t="shared" si="0"/>
        <v xml:space="preserve">2-Furancarboxaldehyde, 5-methyl-; </v>
      </c>
    </row>
    <row r="31" spans="9:11" x14ac:dyDescent="0.35">
      <c r="I31" t="s">
        <v>23</v>
      </c>
      <c r="J31" t="s">
        <v>23</v>
      </c>
      <c r="K31" t="str">
        <f t="shared" si="0"/>
        <v xml:space="preserve">Creosol; </v>
      </c>
    </row>
    <row r="32" spans="9:11" x14ac:dyDescent="0.35">
      <c r="I32" s="4" t="s">
        <v>460</v>
      </c>
      <c r="J32" t="s">
        <v>18</v>
      </c>
      <c r="K32" t="str">
        <f t="shared" si="0"/>
        <v xml:space="preserve">Phenol, 2-methoxy-; </v>
      </c>
    </row>
    <row r="33" spans="9:11" x14ac:dyDescent="0.35">
      <c r="I33" s="4" t="s">
        <v>541</v>
      </c>
      <c r="J33" t="s">
        <v>104</v>
      </c>
      <c r="K33" t="str">
        <f t="shared" si="0"/>
        <v xml:space="preserve">2-Cyclopenten-1-one, 2-methyl-; </v>
      </c>
    </row>
    <row r="34" spans="9:11" x14ac:dyDescent="0.35">
      <c r="I34" s="4" t="s">
        <v>547</v>
      </c>
      <c r="J34" t="s">
        <v>112</v>
      </c>
      <c r="K34" t="str">
        <f t="shared" si="0"/>
        <v xml:space="preserve">Benzene, 1-methoxy-4-methyl-; </v>
      </c>
    </row>
    <row r="35" spans="9:11" x14ac:dyDescent="0.35">
      <c r="I35" s="4" t="s">
        <v>550</v>
      </c>
      <c r="J35" t="s">
        <v>101</v>
      </c>
      <c r="K35" t="str">
        <f t="shared" si="0"/>
        <v xml:space="preserve">2-Cyclopenten-1-one, 3-ethyl-2-hydroxy-; </v>
      </c>
    </row>
    <row r="36" spans="9:11" x14ac:dyDescent="0.35">
      <c r="I36" s="4" t="s">
        <v>106</v>
      </c>
      <c r="J36" t="s">
        <v>106</v>
      </c>
      <c r="K36" t="str">
        <f t="shared" si="0"/>
        <v xml:space="preserve">Benzene, hexyl-; </v>
      </c>
    </row>
    <row r="37" spans="9:11" x14ac:dyDescent="0.35">
      <c r="I37" s="4" t="s">
        <v>557</v>
      </c>
      <c r="J37" t="s">
        <v>120</v>
      </c>
      <c r="K37" t="str">
        <f t="shared" si="0"/>
        <v xml:space="preserve">Ethanone, 1-(2-hydroxyphenyl)-; </v>
      </c>
    </row>
    <row r="38" spans="9:11" x14ac:dyDescent="0.35">
      <c r="I38" s="4" t="s">
        <v>560</v>
      </c>
      <c r="J38" t="s">
        <v>84</v>
      </c>
      <c r="K38" t="str">
        <f t="shared" si="0"/>
        <v xml:space="preserve">Ethanone, 1-(2-hydroxy-5-methylphenyl)-; </v>
      </c>
    </row>
    <row r="39" spans="9:11" x14ac:dyDescent="0.35">
      <c r="I39" s="4" t="s">
        <v>169</v>
      </c>
      <c r="J39" t="s">
        <v>169</v>
      </c>
      <c r="K39" t="str">
        <f t="shared" si="0"/>
        <v xml:space="preserve">Phenol; </v>
      </c>
    </row>
    <row r="40" spans="9:11" x14ac:dyDescent="0.35">
      <c r="I40" s="4" t="s">
        <v>565</v>
      </c>
      <c r="J40" t="s">
        <v>93</v>
      </c>
      <c r="K40" t="str">
        <f t="shared" si="0"/>
        <v xml:space="preserve">Ethanol, 2-phenoxy-; </v>
      </c>
    </row>
    <row r="41" spans="9:11" x14ac:dyDescent="0.35">
      <c r="I41" s="4" t="s">
        <v>153</v>
      </c>
      <c r="J41" t="s">
        <v>153</v>
      </c>
      <c r="K41" t="str">
        <f t="shared" si="0"/>
        <v xml:space="preserve">2,4-Dimethylanisole; </v>
      </c>
    </row>
    <row r="42" spans="9:11" x14ac:dyDescent="0.35">
      <c r="I42" s="4" t="s">
        <v>570</v>
      </c>
      <c r="J42" t="s">
        <v>109</v>
      </c>
      <c r="K42" t="str">
        <f t="shared" si="0"/>
        <v xml:space="preserve">Benzene, hexachloro-; </v>
      </c>
    </row>
    <row r="43" spans="9:11" x14ac:dyDescent="0.35">
      <c r="I43" s="4" t="s">
        <v>174</v>
      </c>
      <c r="J43" t="s">
        <v>174</v>
      </c>
      <c r="K43" t="str">
        <f t="shared" si="0"/>
        <v xml:space="preserve">Dimethyl phthalate; </v>
      </c>
    </row>
    <row r="44" spans="9:11" x14ac:dyDescent="0.35">
      <c r="I44" s="4" t="s">
        <v>575</v>
      </c>
      <c r="J44" t="s">
        <v>147</v>
      </c>
      <c r="K44" t="str">
        <f t="shared" si="0"/>
        <v xml:space="preserve">2-Cyclopenten-1-one, 2,3,4-trimethyl-; </v>
      </c>
    </row>
    <row r="45" spans="9:11" x14ac:dyDescent="0.35">
      <c r="I45" s="4" t="s">
        <v>578</v>
      </c>
      <c r="J45" t="s">
        <v>118</v>
      </c>
      <c r="K45" t="str">
        <f t="shared" si="0"/>
        <v xml:space="preserve">3,4-Dimethoxytoluene; </v>
      </c>
    </row>
    <row r="46" spans="9:11" x14ac:dyDescent="0.35">
      <c r="I46" s="4" t="s">
        <v>128</v>
      </c>
      <c r="J46" t="s">
        <v>128</v>
      </c>
      <c r="K46" t="str">
        <f t="shared" si="0"/>
        <v xml:space="preserve">2-Methoxy-5-methylphenol; </v>
      </c>
    </row>
    <row r="47" spans="9:11" x14ac:dyDescent="0.35">
      <c r="I47" s="4" t="s">
        <v>132</v>
      </c>
      <c r="J47" t="s">
        <v>132</v>
      </c>
      <c r="K47" t="str">
        <f t="shared" si="0"/>
        <v xml:space="preserve">Benzoic acid, 3-methyl-, methyl ester; </v>
      </c>
    </row>
    <row r="48" spans="9:11" x14ac:dyDescent="0.35">
      <c r="I48" s="4" t="s">
        <v>586</v>
      </c>
      <c r="J48" t="s">
        <v>138</v>
      </c>
      <c r="K48" t="str">
        <f t="shared" si="0"/>
        <v xml:space="preserve">Benzene, heptyl-; </v>
      </c>
    </row>
    <row r="49" spans="9:11" x14ac:dyDescent="0.35">
      <c r="I49" s="4" t="s">
        <v>172</v>
      </c>
      <c r="J49" t="s">
        <v>172</v>
      </c>
      <c r="K49" t="str">
        <f t="shared" si="0"/>
        <v xml:space="preserve">1,4-Cyclohex-2-enedione; </v>
      </c>
    </row>
    <row r="50" spans="9:11" x14ac:dyDescent="0.35">
      <c r="I50" s="4" t="s">
        <v>591</v>
      </c>
      <c r="J50" t="s">
        <v>198</v>
      </c>
      <c r="K50" t="str">
        <f t="shared" si="0"/>
        <v xml:space="preserve">1H-Indene, 2,3-dihydro-4-methyl-; </v>
      </c>
    </row>
    <row r="51" spans="9:11" x14ac:dyDescent="0.35">
      <c r="I51" s="4" t="s">
        <v>594</v>
      </c>
      <c r="J51" t="s">
        <v>156</v>
      </c>
      <c r="K51" t="str">
        <f t="shared" si="0"/>
        <v xml:space="preserve">1(3H)-Isobenzofuranone; </v>
      </c>
    </row>
    <row r="52" spans="9:11" x14ac:dyDescent="0.35">
      <c r="I52" t="s">
        <v>136</v>
      </c>
      <c r="K52" t="str">
        <f>CONCATENATE(I52,"; ")</f>
        <v xml:space="preserve">3,5-Dimethoxy-4-hydroxytoluene; </v>
      </c>
    </row>
    <row r="53" spans="9:11" x14ac:dyDescent="0.35">
      <c r="I53" s="4" t="s">
        <v>597</v>
      </c>
      <c r="J53" t="s">
        <v>220</v>
      </c>
      <c r="K53" t="str">
        <f t="shared" si="0"/>
        <v xml:space="preserve">Benzene, 1,2,3-trimethyl-; </v>
      </c>
    </row>
    <row r="54" spans="9:11" x14ac:dyDescent="0.35">
      <c r="I54" s="4" t="s">
        <v>600</v>
      </c>
      <c r="J54" t="s">
        <v>165</v>
      </c>
      <c r="K54" t="str">
        <f t="shared" si="0"/>
        <v xml:space="preserve">Benzaldehyde, 4-ethyl-; </v>
      </c>
    </row>
    <row r="55" spans="9:11" x14ac:dyDescent="0.35">
      <c r="I55" s="4" t="s">
        <v>603</v>
      </c>
      <c r="J55" t="s">
        <v>141</v>
      </c>
      <c r="K55" t="str">
        <f t="shared" si="0"/>
        <v xml:space="preserve">Phenol, 2-methoxy-4-propyl-; </v>
      </c>
    </row>
    <row r="56" spans="9:11" x14ac:dyDescent="0.35">
      <c r="I56" s="4" t="s">
        <v>195</v>
      </c>
      <c r="J56" t="s">
        <v>195</v>
      </c>
      <c r="K56" t="str">
        <f t="shared" si="0"/>
        <v xml:space="preserve">2(5H)-Furanone; </v>
      </c>
    </row>
    <row r="57" spans="9:11" x14ac:dyDescent="0.35">
      <c r="I57" s="4" t="s">
        <v>608</v>
      </c>
      <c r="J57" t="s">
        <v>167</v>
      </c>
      <c r="K57" t="str">
        <f t="shared" si="0"/>
        <v xml:space="preserve">Phenol, 2-ethyl-; </v>
      </c>
    </row>
    <row r="58" spans="9:11" x14ac:dyDescent="0.35">
      <c r="I58" s="4" t="s">
        <v>177</v>
      </c>
      <c r="J58" t="s">
        <v>177</v>
      </c>
      <c r="K58" t="str">
        <f t="shared" si="0"/>
        <v xml:space="preserve">Octadecanoic acid; </v>
      </c>
    </row>
    <row r="59" spans="9:11" x14ac:dyDescent="0.35">
      <c r="I59" s="4" t="s">
        <v>613</v>
      </c>
      <c r="J59" t="s">
        <v>159</v>
      </c>
      <c r="K59" t="str">
        <f t="shared" si="0"/>
        <v xml:space="preserve">Benzofuran, 7-methoxy-; </v>
      </c>
    </row>
    <row r="60" spans="9:11" x14ac:dyDescent="0.35">
      <c r="I60" s="4" t="s">
        <v>617</v>
      </c>
      <c r="J60" t="s">
        <v>231</v>
      </c>
      <c r="K60" t="str">
        <f t="shared" si="0"/>
        <v xml:space="preserve">Benzene, n-butyl-; </v>
      </c>
    </row>
    <row r="61" spans="9:11" x14ac:dyDescent="0.35">
      <c r="I61" s="4" t="s">
        <v>378</v>
      </c>
      <c r="J61" t="s">
        <v>378</v>
      </c>
      <c r="K61" t="str">
        <f t="shared" si="0"/>
        <v xml:space="preserve">Phenanthrene; </v>
      </c>
    </row>
    <row r="62" spans="9:11" x14ac:dyDescent="0.35">
      <c r="I62" s="4" t="s">
        <v>622</v>
      </c>
      <c r="J62" t="s">
        <v>192</v>
      </c>
      <c r="K62" t="str">
        <f t="shared" si="0"/>
        <v xml:space="preserve">1-Cyclohexene-1-carboxaldehyde, 2,6,6-trimethyl-; </v>
      </c>
    </row>
    <row r="63" spans="9:11" x14ac:dyDescent="0.35">
      <c r="I63" s="4" t="s">
        <v>628</v>
      </c>
      <c r="J63" t="s">
        <v>188</v>
      </c>
      <c r="K63" t="str">
        <f t="shared" si="0"/>
        <v xml:space="preserve">Levoglucosenone; </v>
      </c>
    </row>
    <row r="64" spans="9:11" x14ac:dyDescent="0.35">
      <c r="I64" s="4" t="s">
        <v>201</v>
      </c>
      <c r="J64" t="s">
        <v>201</v>
      </c>
      <c r="K64" t="str">
        <f t="shared" si="0"/>
        <v xml:space="preserve">Benzyl alcohol; </v>
      </c>
    </row>
    <row r="65" spans="9:11" x14ac:dyDescent="0.35">
      <c r="I65" s="4" t="s">
        <v>180</v>
      </c>
      <c r="J65" t="s">
        <v>180</v>
      </c>
      <c r="K65" t="str">
        <f t="shared" si="0"/>
        <v xml:space="preserve">Eugenol; </v>
      </c>
    </row>
    <row r="66" spans="9:11" x14ac:dyDescent="0.35">
      <c r="I66" s="4" t="s">
        <v>190</v>
      </c>
      <c r="J66" t="s">
        <v>190</v>
      </c>
      <c r="K66" t="str">
        <f t="shared" si="0"/>
        <v xml:space="preserve">1H-Inden-1-one, 2,3-dihydro-; </v>
      </c>
    </row>
    <row r="67" spans="9:11" x14ac:dyDescent="0.35">
      <c r="I67" s="4" t="s">
        <v>637</v>
      </c>
      <c r="J67" t="s">
        <v>239</v>
      </c>
      <c r="K67" t="str">
        <f t="shared" si="0"/>
        <v xml:space="preserve">Benzene, 1-ethyl-2,4-dimethyl-; </v>
      </c>
    </row>
    <row r="68" spans="9:11" x14ac:dyDescent="0.35">
      <c r="I68" s="4" t="s">
        <v>216</v>
      </c>
      <c r="J68" t="s">
        <v>216</v>
      </c>
      <c r="K68" t="str">
        <f t="shared" si="0"/>
        <v xml:space="preserve">2H-1-Benzopyran, 3,4-dihydro-; </v>
      </c>
    </row>
    <row r="69" spans="9:11" x14ac:dyDescent="0.35">
      <c r="I69" s="4" t="s">
        <v>642</v>
      </c>
      <c r="J69" t="s">
        <v>218</v>
      </c>
      <c r="K69" t="str">
        <f t="shared" si="0"/>
        <v xml:space="preserve">Benzene, 1,3-dimethoxy-; </v>
      </c>
    </row>
    <row r="70" spans="9:11" x14ac:dyDescent="0.35">
      <c r="I70" s="4" t="s">
        <v>645</v>
      </c>
      <c r="J70" t="s">
        <v>225</v>
      </c>
      <c r="K70" t="str">
        <f t="shared" si="0"/>
        <v xml:space="preserve">Benzene, cyclopropyl-; </v>
      </c>
    </row>
    <row r="71" spans="9:11" x14ac:dyDescent="0.35">
      <c r="I71" s="4" t="s">
        <v>648</v>
      </c>
      <c r="J71" t="s">
        <v>206</v>
      </c>
      <c r="K71" t="str">
        <f t="shared" si="0"/>
        <v xml:space="preserve">Phenylethyl Alcohol; </v>
      </c>
    </row>
    <row r="72" spans="9:11" x14ac:dyDescent="0.35">
      <c r="I72" s="4" t="s">
        <v>651</v>
      </c>
      <c r="J72" t="s">
        <v>208</v>
      </c>
      <c r="K72" t="str">
        <f t="shared" si="0"/>
        <v xml:space="preserve">Benzoic acid, 4-methyl-, methyl ester; </v>
      </c>
    </row>
    <row r="73" spans="9:11" x14ac:dyDescent="0.35">
      <c r="I73" s="4" t="s">
        <v>654</v>
      </c>
      <c r="J73" t="s">
        <v>248</v>
      </c>
      <c r="K73" t="str">
        <f t="shared" ref="K73:K136" si="1">CONCATENATE(J73,"; ")</f>
        <v xml:space="preserve">Benzene, 1,2,3,5-tetramethyl-; </v>
      </c>
    </row>
    <row r="74" spans="9:11" x14ac:dyDescent="0.35">
      <c r="I74" s="4" t="s">
        <v>662</v>
      </c>
      <c r="J74" t="s">
        <v>243</v>
      </c>
      <c r="K74" t="str">
        <f t="shared" si="1"/>
        <v xml:space="preserve">3-Phenylbut-1-ene; </v>
      </c>
    </row>
    <row r="75" spans="9:11" x14ac:dyDescent="0.35">
      <c r="I75" s="4" t="s">
        <v>325</v>
      </c>
      <c r="J75" t="s">
        <v>325</v>
      </c>
      <c r="K75" t="str">
        <f t="shared" si="1"/>
        <v xml:space="preserve">Tetradecanoic acid; </v>
      </c>
    </row>
    <row r="76" spans="9:11" x14ac:dyDescent="0.35">
      <c r="I76" s="4" t="s">
        <v>667</v>
      </c>
      <c r="J76" t="s">
        <v>237</v>
      </c>
      <c r="K76" t="str">
        <f t="shared" si="1"/>
        <v xml:space="preserve">1H-Indene, 2,3-dihydro-4,7-dimethyl-; </v>
      </c>
    </row>
    <row r="77" spans="9:11" x14ac:dyDescent="0.35">
      <c r="I77" s="4" t="s">
        <v>670</v>
      </c>
      <c r="J77" t="s">
        <v>272</v>
      </c>
      <c r="K77" t="str">
        <f t="shared" si="1"/>
        <v xml:space="preserve">Benzeneacetaldehyde; </v>
      </c>
    </row>
    <row r="78" spans="9:11" x14ac:dyDescent="0.35">
      <c r="I78" s="4" t="s">
        <v>673</v>
      </c>
      <c r="J78" t="s">
        <v>223</v>
      </c>
      <c r="K78" t="str">
        <f t="shared" si="1"/>
        <v xml:space="preserve">Furyl hydroxymethyl ketone; </v>
      </c>
    </row>
    <row r="79" spans="9:11" x14ac:dyDescent="0.35">
      <c r="I79" s="4" t="s">
        <v>679</v>
      </c>
      <c r="J79" t="s">
        <v>241</v>
      </c>
      <c r="K79" t="str">
        <f t="shared" si="1"/>
        <v xml:space="preserve">Naphthalene, 1,3-dimethyl-; </v>
      </c>
    </row>
    <row r="80" spans="9:11" x14ac:dyDescent="0.35">
      <c r="I80" s="4" t="s">
        <v>391</v>
      </c>
      <c r="J80" t="s">
        <v>391</v>
      </c>
      <c r="K80" t="str">
        <f t="shared" si="1"/>
        <v xml:space="preserve">Triphenyl phosphate; </v>
      </c>
    </row>
    <row r="81" spans="9:11" x14ac:dyDescent="0.35">
      <c r="I81" s="4" t="s">
        <v>213</v>
      </c>
      <c r="J81" t="s">
        <v>213</v>
      </c>
      <c r="K81" t="str">
        <f t="shared" si="1"/>
        <v xml:space="preserve">Methyl salicylate; </v>
      </c>
    </row>
    <row r="82" spans="9:11" x14ac:dyDescent="0.35">
      <c r="I82" s="4" t="s">
        <v>366</v>
      </c>
      <c r="J82" t="s">
        <v>366</v>
      </c>
      <c r="K82" t="str">
        <f t="shared" si="1"/>
        <v xml:space="preserve">Diphenylamine; </v>
      </c>
    </row>
    <row r="83" spans="9:11" x14ac:dyDescent="0.35">
      <c r="I83" s="4" t="s">
        <v>694</v>
      </c>
      <c r="J83" t="s">
        <v>394</v>
      </c>
      <c r="K83" t="str">
        <f t="shared" si="1"/>
        <v xml:space="preserve">2(3H)-Furanone, 5-dodecyldihydro-; </v>
      </c>
    </row>
    <row r="84" spans="9:11" x14ac:dyDescent="0.35">
      <c r="I84" s="4" t="s">
        <v>697</v>
      </c>
      <c r="J84" t="s">
        <v>310</v>
      </c>
      <c r="K84" t="str">
        <f t="shared" si="1"/>
        <v xml:space="preserve">2,2-Dimethylocta-3,4-dienal; </v>
      </c>
    </row>
    <row r="85" spans="9:11" x14ac:dyDescent="0.35">
      <c r="I85" s="4" t="s">
        <v>700</v>
      </c>
      <c r="J85" t="s">
        <v>183</v>
      </c>
      <c r="K85" t="str">
        <f t="shared" si="1"/>
        <v xml:space="preserve">Benzyl nitrile; </v>
      </c>
    </row>
    <row r="86" spans="9:11" x14ac:dyDescent="0.35">
      <c r="I86" s="4" t="s">
        <v>703</v>
      </c>
      <c r="J86" t="s">
        <v>279</v>
      </c>
      <c r="K86" t="str">
        <f t="shared" si="1"/>
        <v xml:space="preserve">Acetic acid, phenyl ester; </v>
      </c>
    </row>
    <row r="87" spans="9:11" x14ac:dyDescent="0.35">
      <c r="I87" s="4" t="s">
        <v>709</v>
      </c>
      <c r="J87" t="s">
        <v>250</v>
      </c>
      <c r="K87" t="str">
        <f t="shared" si="1"/>
        <v xml:space="preserve">Cyclopropane, nonyl-; </v>
      </c>
    </row>
    <row r="88" spans="9:11" x14ac:dyDescent="0.35">
      <c r="I88" s="4" t="s">
        <v>715</v>
      </c>
      <c r="J88" t="s">
        <v>130</v>
      </c>
      <c r="K88" t="str">
        <f t="shared" si="1"/>
        <v xml:space="preserve">1-Propanone, 1-(2-furanyl)-; </v>
      </c>
    </row>
    <row r="89" spans="9:11" x14ac:dyDescent="0.35">
      <c r="I89" s="4" t="s">
        <v>253</v>
      </c>
      <c r="J89" t="s">
        <v>253</v>
      </c>
      <c r="K89" t="str">
        <f t="shared" si="1"/>
        <v xml:space="preserve">3,4-Dimethylanisole; </v>
      </c>
    </row>
    <row r="90" spans="9:11" x14ac:dyDescent="0.35">
      <c r="I90" s="4" t="s">
        <v>720</v>
      </c>
      <c r="J90" t="s">
        <v>288</v>
      </c>
      <c r="K90" t="str">
        <f t="shared" si="1"/>
        <v xml:space="preserve">Indan, 1-methyl-; </v>
      </c>
    </row>
    <row r="91" spans="9:11" x14ac:dyDescent="0.35">
      <c r="I91" s="4" t="s">
        <v>725</v>
      </c>
      <c r="J91" t="s">
        <v>210</v>
      </c>
      <c r="K91" t="str">
        <f t="shared" si="1"/>
        <v xml:space="preserve">Cyclohexene, 1-methyl-5-(1-methylethenyl)-, (R)-; </v>
      </c>
    </row>
    <row r="92" spans="9:11" x14ac:dyDescent="0.35">
      <c r="I92" s="4" t="s">
        <v>257</v>
      </c>
      <c r="J92" t="s">
        <v>257</v>
      </c>
      <c r="K92" t="str">
        <f t="shared" si="1"/>
        <v xml:space="preserve">Benzoic acid; </v>
      </c>
    </row>
    <row r="93" spans="9:11" x14ac:dyDescent="0.35">
      <c r="I93" s="4" t="s">
        <v>276</v>
      </c>
      <c r="J93" t="s">
        <v>276</v>
      </c>
      <c r="K93" t="str">
        <f t="shared" si="1"/>
        <v xml:space="preserve">Isophorone; </v>
      </c>
    </row>
    <row r="94" spans="9:11" x14ac:dyDescent="0.35">
      <c r="I94" t="s">
        <v>270</v>
      </c>
      <c r="K94" t="str">
        <f>CONCATENATE(I94,"; ")</f>
        <v xml:space="preserve">Carbonic acid, propargyl phenyl ester; </v>
      </c>
    </row>
    <row r="95" spans="9:11" x14ac:dyDescent="0.35">
      <c r="I95" s="4" t="s">
        <v>742</v>
      </c>
      <c r="J95" t="s">
        <v>308</v>
      </c>
      <c r="K95" t="str">
        <f t="shared" si="1"/>
        <v xml:space="preserve">1,3,8-p-Menthatriene; </v>
      </c>
    </row>
    <row r="96" spans="9:11" x14ac:dyDescent="0.35">
      <c r="I96" s="4" t="s">
        <v>745</v>
      </c>
      <c r="J96" t="s">
        <v>274</v>
      </c>
      <c r="K96" t="str">
        <f t="shared" si="1"/>
        <v xml:space="preserve">3,5-Octadien-2-one, (E,E)-; </v>
      </c>
    </row>
    <row r="97" spans="9:11" x14ac:dyDescent="0.35">
      <c r="I97" s="4" t="s">
        <v>328</v>
      </c>
      <c r="J97" t="s">
        <v>328</v>
      </c>
      <c r="K97" t="str">
        <f t="shared" si="1"/>
        <v xml:space="preserve">2,6-Diisopropylnaphthalene; </v>
      </c>
    </row>
    <row r="98" spans="9:11" x14ac:dyDescent="0.35">
      <c r="I98" t="s">
        <v>283</v>
      </c>
      <c r="K98" t="str">
        <f>CONCATENATE(I98,"; ")</f>
        <v xml:space="preserve">2,6-Dimethoxytoluene; </v>
      </c>
    </row>
    <row r="99" spans="9:11" x14ac:dyDescent="0.35">
      <c r="I99" s="4" t="s">
        <v>750</v>
      </c>
      <c r="J99" t="s">
        <v>355</v>
      </c>
      <c r="K99" t="str">
        <f t="shared" si="1"/>
        <v xml:space="preserve">4-Cyanocyclohexene; </v>
      </c>
    </row>
    <row r="100" spans="9:11" x14ac:dyDescent="0.35">
      <c r="I100" s="4" t="s">
        <v>753</v>
      </c>
      <c r="J100" t="s">
        <v>268</v>
      </c>
      <c r="K100" t="str">
        <f t="shared" si="1"/>
        <v xml:space="preserve">2-Propenal, 3-phenyl-; </v>
      </c>
    </row>
    <row r="101" spans="9:11" x14ac:dyDescent="0.35">
      <c r="I101" s="4" t="s">
        <v>756</v>
      </c>
      <c r="J101" t="s">
        <v>305</v>
      </c>
      <c r="K101" t="str">
        <f t="shared" si="1"/>
        <v xml:space="preserve">Benzene, 3-cyclohexen-1-yl-; </v>
      </c>
    </row>
    <row r="102" spans="9:11" x14ac:dyDescent="0.35">
      <c r="I102" s="4" t="s">
        <v>759</v>
      </c>
      <c r="J102" t="s">
        <v>286</v>
      </c>
      <c r="K102" t="str">
        <f t="shared" si="1"/>
        <v xml:space="preserve">Phenol, 2,4,6-trimethyl-; </v>
      </c>
    </row>
    <row r="103" spans="9:11" x14ac:dyDescent="0.35">
      <c r="I103" s="4" t="s">
        <v>762</v>
      </c>
      <c r="J103" t="s">
        <v>302</v>
      </c>
      <c r="K103" t="str">
        <f t="shared" si="1"/>
        <v xml:space="preserve">1H-Pyrrole-2-carboxaldehyde, 1-methyl-; </v>
      </c>
    </row>
    <row r="104" spans="9:11" x14ac:dyDescent="0.35">
      <c r="I104" s="4" t="s">
        <v>765</v>
      </c>
      <c r="J104" t="s">
        <v>338</v>
      </c>
      <c r="K104" t="str">
        <f t="shared" si="1"/>
        <v xml:space="preserve">Benzene, 1-methyl-4-propyl-; </v>
      </c>
    </row>
    <row r="105" spans="9:11" x14ac:dyDescent="0.35">
      <c r="I105" s="4" t="s">
        <v>771</v>
      </c>
      <c r="J105" t="s">
        <v>375</v>
      </c>
      <c r="K105" t="str">
        <f t="shared" si="1"/>
        <v xml:space="preserve">1,3-Butadiene, 1,1,2,3,4,4-hexachloro-; </v>
      </c>
    </row>
    <row r="106" spans="9:11" x14ac:dyDescent="0.35">
      <c r="I106" s="4" t="s">
        <v>774</v>
      </c>
      <c r="J106" t="s">
        <v>299</v>
      </c>
      <c r="K106" t="str">
        <f t="shared" si="1"/>
        <v xml:space="preserve">Quinazoline, 4-methyl-; </v>
      </c>
    </row>
    <row r="107" spans="9:11" x14ac:dyDescent="0.35">
      <c r="I107" s="4" t="s">
        <v>780</v>
      </c>
      <c r="J107" t="s">
        <v>290</v>
      </c>
      <c r="K107" t="str">
        <f t="shared" si="1"/>
        <v xml:space="preserve">1-Butanone, 1-phenyl-; </v>
      </c>
    </row>
    <row r="108" spans="9:11" x14ac:dyDescent="0.35">
      <c r="I108" s="4" t="s">
        <v>786</v>
      </c>
      <c r="J108" t="s">
        <v>312</v>
      </c>
      <c r="K108" t="str">
        <f t="shared" si="1"/>
        <v xml:space="preserve">Copaene; </v>
      </c>
    </row>
    <row r="109" spans="9:11" x14ac:dyDescent="0.35">
      <c r="I109" s="4" t="s">
        <v>346</v>
      </c>
      <c r="J109" t="s">
        <v>346</v>
      </c>
      <c r="K109" t="str">
        <f t="shared" si="1"/>
        <v xml:space="preserve">Benzene, 1-methoxy-2-methyl-; </v>
      </c>
    </row>
    <row r="110" spans="9:11" x14ac:dyDescent="0.35">
      <c r="I110" s="4" t="s">
        <v>791</v>
      </c>
      <c r="J110" t="s">
        <v>323</v>
      </c>
      <c r="K110" t="str">
        <f t="shared" si="1"/>
        <v xml:space="preserve">Naphthalene, 1,2,3,4-tetrahydro-1-methyl-; </v>
      </c>
    </row>
    <row r="111" spans="9:11" x14ac:dyDescent="0.35">
      <c r="I111" s="4" t="s">
        <v>794</v>
      </c>
      <c r="J111" t="s">
        <v>343</v>
      </c>
      <c r="K111" t="str">
        <f t="shared" si="1"/>
        <v xml:space="preserve">3,5-di-tert-Butyl-4-hydroxybenzaldehyde; </v>
      </c>
    </row>
    <row r="112" spans="9:11" x14ac:dyDescent="0.35">
      <c r="I112" s="4" t="s">
        <v>797</v>
      </c>
      <c r="J112" t="s">
        <v>331</v>
      </c>
      <c r="K112" t="str">
        <f t="shared" si="1"/>
        <v xml:space="preserve">Cyclohexene, 4-methyl-1-(1-methylethenyl)-; </v>
      </c>
    </row>
    <row r="113" spans="9:11" x14ac:dyDescent="0.35">
      <c r="I113" s="4" t="s">
        <v>800</v>
      </c>
      <c r="J113" t="s">
        <v>318</v>
      </c>
      <c r="K113" t="str">
        <f t="shared" si="1"/>
        <v xml:space="preserve">1,1'-Biphenyl, 2-methyl-; </v>
      </c>
    </row>
    <row r="114" spans="9:11" x14ac:dyDescent="0.35">
      <c r="I114" s="4" t="s">
        <v>803</v>
      </c>
      <c r="J114" t="s">
        <v>315</v>
      </c>
      <c r="K114" t="str">
        <f t="shared" si="1"/>
        <v xml:space="preserve">Naphthalene, 1,2-dihydro-1,1,6-trimethyl-; </v>
      </c>
    </row>
    <row r="115" spans="9:11" x14ac:dyDescent="0.35">
      <c r="I115" s="4" t="s">
        <v>806</v>
      </c>
      <c r="J115" t="s">
        <v>358</v>
      </c>
      <c r="K115" t="str">
        <f t="shared" si="1"/>
        <v xml:space="preserve">.alpha.-Pinene; </v>
      </c>
    </row>
    <row r="116" spans="9:11" x14ac:dyDescent="0.35">
      <c r="I116" s="4" t="s">
        <v>809</v>
      </c>
      <c r="J116" t="s">
        <v>321</v>
      </c>
      <c r="K116" t="str">
        <f t="shared" si="1"/>
        <v xml:space="preserve">Benzoic acid, 2,4-dimethyl-, methyl ester; </v>
      </c>
    </row>
    <row r="117" spans="9:11" x14ac:dyDescent="0.35">
      <c r="I117" s="4" t="s">
        <v>812</v>
      </c>
      <c r="J117" t="s">
        <v>333</v>
      </c>
      <c r="K117" t="str">
        <f t="shared" si="1"/>
        <v xml:space="preserve">Naphthalene, 2-ethyl-; </v>
      </c>
    </row>
    <row r="118" spans="9:11" x14ac:dyDescent="0.35">
      <c r="I118" s="4" t="s">
        <v>296</v>
      </c>
      <c r="J118" t="s">
        <v>296</v>
      </c>
      <c r="K118" t="str">
        <f t="shared" si="1"/>
        <v xml:space="preserve">2-Ethylhexyl trans-4-methoxycinnamate; </v>
      </c>
    </row>
    <row r="119" spans="9:11" x14ac:dyDescent="0.35">
      <c r="I119" s="4" t="s">
        <v>817</v>
      </c>
      <c r="J119" t="s">
        <v>389</v>
      </c>
      <c r="K119" t="str">
        <f t="shared" si="1"/>
        <v xml:space="preserve">1H-Indene, 1-ethylidene-; </v>
      </c>
    </row>
    <row r="120" spans="9:11" x14ac:dyDescent="0.35">
      <c r="I120" s="4" t="s">
        <v>350</v>
      </c>
      <c r="J120" t="s">
        <v>350</v>
      </c>
      <c r="K120" t="str">
        <f t="shared" si="1"/>
        <v xml:space="preserve">3-Isopropylbenzaldehyde; </v>
      </c>
    </row>
    <row r="121" spans="9:11" x14ac:dyDescent="0.35">
      <c r="I121" s="4" t="s">
        <v>822</v>
      </c>
      <c r="J121" t="s">
        <v>352</v>
      </c>
      <c r="K121" t="str">
        <f t="shared" si="1"/>
        <v xml:space="preserve">Benzene, 1,2,3,4-tetrachloro-; </v>
      </c>
    </row>
    <row r="122" spans="9:11" x14ac:dyDescent="0.35">
      <c r="I122" s="4" t="s">
        <v>825</v>
      </c>
      <c r="J122" t="s">
        <v>369</v>
      </c>
      <c r="K122" t="str">
        <f t="shared" si="1"/>
        <v xml:space="preserve">1-Phenanthrenecarboxaldehyde, 1,2,3,4,4a,9,10,10a-octahydro-1,4a-dimethyl-7-(1-methylethyl)-, [1R-(1.alpha.,4a.beta.,10a.alpha.)]-; </v>
      </c>
    </row>
    <row r="123" spans="9:11" x14ac:dyDescent="0.35">
      <c r="I123" s="4" t="s">
        <v>828</v>
      </c>
      <c r="J123" t="s">
        <v>348</v>
      </c>
      <c r="K123" t="str">
        <f t="shared" si="1"/>
        <v xml:space="preserve">Naphthalene, 2,3-dimethyl-; </v>
      </c>
    </row>
    <row r="124" spans="9:11" x14ac:dyDescent="0.35">
      <c r="I124" s="4" t="s">
        <v>831</v>
      </c>
      <c r="J124" t="s">
        <v>335</v>
      </c>
      <c r="K124" t="str">
        <f t="shared" si="1"/>
        <v xml:space="preserve">Naphthalene, 1,6,7-trimethyl-; </v>
      </c>
    </row>
    <row r="125" spans="9:11" x14ac:dyDescent="0.35">
      <c r="I125" s="4" t="s">
        <v>386</v>
      </c>
      <c r="J125" t="s">
        <v>386</v>
      </c>
      <c r="K125" t="str">
        <f t="shared" si="1"/>
        <v xml:space="preserve">Pyridine, 2-phenyl-; </v>
      </c>
    </row>
    <row r="126" spans="9:11" x14ac:dyDescent="0.35">
      <c r="I126" s="4" t="s">
        <v>360</v>
      </c>
      <c r="J126" t="s">
        <v>360</v>
      </c>
      <c r="K126" t="str">
        <f t="shared" si="1"/>
        <v xml:space="preserve">2-Propanone, 1-(4-hydroxy-3-methoxyphenyl)-; </v>
      </c>
    </row>
    <row r="127" spans="9:11" x14ac:dyDescent="0.35">
      <c r="I127" s="4" t="s">
        <v>381</v>
      </c>
      <c r="J127" t="s">
        <v>381</v>
      </c>
      <c r="K127" t="str">
        <f t="shared" si="1"/>
        <v xml:space="preserve">Isoquinoline; </v>
      </c>
    </row>
    <row r="128" spans="9:11" x14ac:dyDescent="0.35">
      <c r="I128" s="4" t="s">
        <v>363</v>
      </c>
      <c r="J128" t="s">
        <v>363</v>
      </c>
      <c r="K128" t="str">
        <f t="shared" si="1"/>
        <v xml:space="preserve">4,4'-Dimethylbiphenyl; </v>
      </c>
    </row>
    <row r="129" spans="9:11" x14ac:dyDescent="0.35">
      <c r="I129" s="4" t="s">
        <v>842</v>
      </c>
      <c r="J129" t="s">
        <v>384</v>
      </c>
      <c r="K129" t="str">
        <f t="shared" si="1"/>
        <v xml:space="preserve">2,2'-Dimethylbiphenyl; </v>
      </c>
    </row>
    <row r="130" spans="9:11" x14ac:dyDescent="0.35">
      <c r="I130" s="4" t="s">
        <v>150</v>
      </c>
      <c r="J130" t="s">
        <v>150</v>
      </c>
      <c r="K130" t="str">
        <f t="shared" si="1"/>
        <v xml:space="preserve">Naphthalene, 1,2,3,4-tetrahydro-5-methyl-; </v>
      </c>
    </row>
    <row r="131" spans="9:11" x14ac:dyDescent="0.35">
      <c r="I131" s="4" t="s">
        <v>706</v>
      </c>
      <c r="J131" t="s">
        <v>264</v>
      </c>
      <c r="K131" t="str">
        <f t="shared" si="1"/>
        <v xml:space="preserve">2-Cyclopenten-1-one, 2-hydroxy-3,4-dimethyl-; </v>
      </c>
    </row>
    <row r="132" spans="9:11" x14ac:dyDescent="0.35">
      <c r="I132" s="4" t="s">
        <v>245</v>
      </c>
      <c r="J132" t="s">
        <v>245</v>
      </c>
      <c r="K132" t="str">
        <f t="shared" si="1"/>
        <v xml:space="preserve">2,5-Hexanedione; </v>
      </c>
    </row>
    <row r="133" spans="9:11" x14ac:dyDescent="0.35">
      <c r="I133" s="4" t="s">
        <v>691</v>
      </c>
      <c r="J133" t="s">
        <v>262</v>
      </c>
      <c r="K133" t="str">
        <f t="shared" si="1"/>
        <v xml:space="preserve">Naphthalene, 1,2,3,4-tetrahydro-; </v>
      </c>
    </row>
    <row r="134" spans="9:11" x14ac:dyDescent="0.35">
      <c r="I134" s="4" t="s">
        <v>281</v>
      </c>
      <c r="J134" t="s">
        <v>281</v>
      </c>
      <c r="K134" t="str">
        <f t="shared" si="1"/>
        <v xml:space="preserve">2-Allylphenol; </v>
      </c>
    </row>
    <row r="135" spans="9:11" x14ac:dyDescent="0.35">
      <c r="I135" s="4" t="s">
        <v>777</v>
      </c>
      <c r="J135" t="s">
        <v>144</v>
      </c>
      <c r="K135" t="str">
        <f t="shared" si="1"/>
        <v xml:space="preserve">Benzaldehyde, 3-ethyl-; </v>
      </c>
    </row>
    <row r="136" spans="9:11" x14ac:dyDescent="0.35">
      <c r="I136" s="4" t="s">
        <v>657</v>
      </c>
      <c r="J136" t="s">
        <v>228</v>
      </c>
      <c r="K136" t="str">
        <f t="shared" si="1"/>
        <v xml:space="preserve">m-Cymen-8-ol; </v>
      </c>
    </row>
    <row r="137" spans="9:11" x14ac:dyDescent="0.35">
      <c r="I137" s="4" t="s">
        <v>684</v>
      </c>
      <c r="J137" t="s">
        <v>255</v>
      </c>
      <c r="K137" t="str">
        <f t="shared" ref="K137:K154" si="2">CONCATENATE(J137,"; ")</f>
        <v xml:space="preserve">1,5,7-Octatrien-3-ol, 3,7-dimethyl-; </v>
      </c>
    </row>
    <row r="138" spans="9:11" x14ac:dyDescent="0.35">
      <c r="I138" s="4" t="s">
        <v>783</v>
      </c>
      <c r="J138" t="s">
        <v>372</v>
      </c>
      <c r="K138" t="str">
        <f t="shared" si="2"/>
        <v xml:space="preserve">Benzene, 1,2,3-trichloro-; </v>
      </c>
    </row>
    <row r="139" spans="9:11" x14ac:dyDescent="0.35">
      <c r="I139" s="4" t="s">
        <v>77</v>
      </c>
      <c r="J139" t="s">
        <v>77</v>
      </c>
      <c r="K139" t="str">
        <f t="shared" si="2"/>
        <v xml:space="preserve">1,2-Benzisothiazole; </v>
      </c>
    </row>
    <row r="140" spans="9:11" x14ac:dyDescent="0.35">
      <c r="I140" s="4" t="s">
        <v>712</v>
      </c>
      <c r="J140" t="s">
        <v>397</v>
      </c>
      <c r="K140" t="str">
        <f t="shared" si="2"/>
        <v xml:space="preserve">Benzene, nonyl-; </v>
      </c>
    </row>
    <row r="141" spans="9:11" x14ac:dyDescent="0.35">
      <c r="I141" s="4" t="s">
        <v>768</v>
      </c>
      <c r="J141" t="s">
        <v>293</v>
      </c>
      <c r="K141" t="str">
        <f t="shared" si="2"/>
        <v xml:space="preserve">1H-Indene, 2,3-dihydro-1,1,4,6-tetramethyl-; </v>
      </c>
    </row>
    <row r="142" spans="9:11" x14ac:dyDescent="0.35">
      <c r="I142" s="4" t="s">
        <v>544</v>
      </c>
      <c r="J142" t="s">
        <v>80</v>
      </c>
      <c r="K142" t="str">
        <f t="shared" si="2"/>
        <v xml:space="preserve">Benzene, 1,2-dimethoxy-; </v>
      </c>
    </row>
    <row r="143" spans="9:11" x14ac:dyDescent="0.35">
      <c r="I143" t="s">
        <v>186</v>
      </c>
      <c r="K143" t="str">
        <f>CONCATENATE(I143,"; ")</f>
        <v xml:space="preserve">3,6-Dimethyl-4,5,6,7-tetrahydrobenzofuran-2(3H)-one; </v>
      </c>
    </row>
    <row r="144" spans="9:11" x14ac:dyDescent="0.35">
      <c r="I144" s="4" t="s">
        <v>125</v>
      </c>
      <c r="J144" t="s">
        <v>125</v>
      </c>
      <c r="K144" t="str">
        <f t="shared" si="2"/>
        <v xml:space="preserve">5-tert-Butylpyrogallol; </v>
      </c>
    </row>
    <row r="145" spans="9:11" x14ac:dyDescent="0.35">
      <c r="I145" s="4" t="s">
        <v>676</v>
      </c>
      <c r="J145" t="s">
        <v>234</v>
      </c>
      <c r="K145" t="str">
        <f t="shared" si="2"/>
        <v xml:space="preserve">Naphthalene, 1,7-dimethyl-; </v>
      </c>
    </row>
    <row r="146" spans="9:11" x14ac:dyDescent="0.35">
      <c r="I146" s="4" t="s">
        <v>736</v>
      </c>
      <c r="J146" t="s">
        <v>266</v>
      </c>
      <c r="K146" t="str">
        <f t="shared" si="2"/>
        <v xml:space="preserve">Naphthalene, 1,2-dimethyl-; </v>
      </c>
    </row>
    <row r="147" spans="9:11" x14ac:dyDescent="0.35">
      <c r="I147" s="4" t="s">
        <v>533</v>
      </c>
      <c r="J147" t="s">
        <v>115</v>
      </c>
      <c r="K147" t="str">
        <f t="shared" si="2"/>
        <v xml:space="preserve">Benzene, nitro-; </v>
      </c>
    </row>
    <row r="148" spans="9:11" x14ac:dyDescent="0.35">
      <c r="I148" t="s">
        <v>82</v>
      </c>
      <c r="K148" t="str">
        <f>CONCATENATE(I148,"; ")</f>
        <v xml:space="preserve">Benzene, (1-hexylheptyl)-; </v>
      </c>
    </row>
    <row r="149" spans="9:11" x14ac:dyDescent="0.35">
      <c r="I149" s="4" t="s">
        <v>739</v>
      </c>
      <c r="J149" t="s">
        <v>340</v>
      </c>
      <c r="K149" t="str">
        <f t="shared" si="2"/>
        <v xml:space="preserve">Naphthalene, decahydro-2-methyl-; </v>
      </c>
    </row>
    <row r="150" spans="9:11" x14ac:dyDescent="0.35">
      <c r="I150" s="4" t="s">
        <v>284</v>
      </c>
      <c r="J150" t="s">
        <v>284</v>
      </c>
      <c r="K150" t="str">
        <f t="shared" si="2"/>
        <v xml:space="preserve">3,5-Dimethylanisole; </v>
      </c>
    </row>
    <row r="151" spans="9:11" x14ac:dyDescent="0.35">
      <c r="I151" s="4" t="s">
        <v>625</v>
      </c>
      <c r="J151" t="s">
        <v>134</v>
      </c>
      <c r="K151" t="str">
        <f t="shared" si="2"/>
        <v xml:space="preserve">Benzene, (1-butylnonyl)-; </v>
      </c>
    </row>
    <row r="152" spans="9:11" x14ac:dyDescent="0.35">
      <c r="I152" s="4" t="s">
        <v>501</v>
      </c>
      <c r="J152" t="s">
        <v>122</v>
      </c>
      <c r="K152" t="str">
        <f t="shared" si="2"/>
        <v xml:space="preserve">n-Hexadecanoic acid; </v>
      </c>
    </row>
    <row r="153" spans="9:11" x14ac:dyDescent="0.35">
      <c r="I153" s="4" t="s">
        <v>259</v>
      </c>
      <c r="J153" t="s">
        <v>259</v>
      </c>
      <c r="K153" t="str">
        <f t="shared" si="2"/>
        <v xml:space="preserve">Triacetin; </v>
      </c>
    </row>
    <row r="154" spans="9:11" x14ac:dyDescent="0.35">
      <c r="I154" s="4" t="s">
        <v>203</v>
      </c>
      <c r="J154" t="s">
        <v>203</v>
      </c>
      <c r="K154" t="str">
        <f t="shared" si="2"/>
        <v xml:space="preserve">Benzoic acid, 4-ethoxy-, ethyl ester; </v>
      </c>
    </row>
  </sheetData>
  <conditionalFormatting sqref="B2:E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8:I51 I53:I93 I95:I97 I99:I142 I144:I147 I149:I154">
    <cfRule type="duplicateValues" dxfId="3" priority="1"/>
  </conditionalFormatting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H1:AB165"/>
  <sheetViews>
    <sheetView topLeftCell="I1" zoomScale="85" zoomScaleNormal="85" workbookViewId="0">
      <selection activeCell="S6" sqref="S6:X8"/>
    </sheetView>
  </sheetViews>
  <sheetFormatPr defaultRowHeight="14.5" x14ac:dyDescent="0.35"/>
  <cols>
    <col min="8" max="8" width="32.6328125" customWidth="1"/>
    <col min="9" max="9" width="47" style="4" customWidth="1"/>
    <col min="14" max="17" width="10" style="4" customWidth="1"/>
    <col min="19" max="19" width="40.90625" bestFit="1" customWidth="1"/>
    <col min="20" max="20" width="12.36328125" customWidth="1"/>
    <col min="21" max="21" width="9.90625" bestFit="1" customWidth="1"/>
    <col min="23" max="23" width="9.1796875" customWidth="1"/>
    <col min="24" max="24" width="11.08984375" bestFit="1" customWidth="1"/>
  </cols>
  <sheetData>
    <row r="1" spans="8:28" x14ac:dyDescent="0.35">
      <c r="H1" t="s">
        <v>0</v>
      </c>
      <c r="I1" s="3" t="s">
        <v>428</v>
      </c>
      <c r="J1" t="s">
        <v>12</v>
      </c>
      <c r="K1" t="s">
        <v>13</v>
      </c>
      <c r="L1" t="s">
        <v>14</v>
      </c>
      <c r="M1" t="s">
        <v>15</v>
      </c>
      <c r="N1" s="3" t="s">
        <v>434</v>
      </c>
      <c r="O1" s="3" t="s">
        <v>439</v>
      </c>
      <c r="P1" s="3" t="s">
        <v>438</v>
      </c>
      <c r="Q1" s="3" t="s">
        <v>448</v>
      </c>
      <c r="R1" s="12"/>
      <c r="S1" s="12"/>
      <c r="T1" s="12"/>
      <c r="U1" s="12"/>
      <c r="V1" s="12"/>
      <c r="W1" s="12"/>
      <c r="X1" s="12"/>
      <c r="Y1" s="12"/>
    </row>
    <row r="2" spans="8:28" ht="17.5" x14ac:dyDescent="0.45">
      <c r="J2">
        <v>0</v>
      </c>
      <c r="K2">
        <v>10</v>
      </c>
      <c r="L2">
        <v>30</v>
      </c>
      <c r="M2">
        <v>60</v>
      </c>
      <c r="R2" s="12"/>
      <c r="S2" s="15" t="s">
        <v>992</v>
      </c>
      <c r="T2" s="16" t="s">
        <v>988</v>
      </c>
      <c r="U2" s="16" t="s">
        <v>989</v>
      </c>
      <c r="V2" s="16" t="s">
        <v>993</v>
      </c>
      <c r="W2" s="16" t="s">
        <v>990</v>
      </c>
      <c r="X2" s="16" t="s">
        <v>991</v>
      </c>
      <c r="Y2" s="12"/>
    </row>
    <row r="3" spans="8:28" ht="15.5" x14ac:dyDescent="0.35">
      <c r="H3" t="s">
        <v>276</v>
      </c>
      <c r="I3" s="4" t="s">
        <v>530</v>
      </c>
      <c r="J3">
        <v>0</v>
      </c>
      <c r="K3">
        <v>22037497.800000001</v>
      </c>
      <c r="L3">
        <v>29842292.190000001</v>
      </c>
      <c r="M3">
        <v>48808013.68</v>
      </c>
      <c r="N3" s="4">
        <v>0.59799999999999998</v>
      </c>
      <c r="O3" s="4">
        <v>1.2589299999999999E-3</v>
      </c>
      <c r="P3" s="4">
        <v>5.1999999999999998E-2</v>
      </c>
      <c r="Q3" s="4">
        <v>5.3030600000000003</v>
      </c>
      <c r="R3" s="12"/>
      <c r="S3" s="17" t="s">
        <v>276</v>
      </c>
      <c r="T3" s="8">
        <v>1706517</v>
      </c>
      <c r="U3" s="9">
        <v>0.94399999999999995</v>
      </c>
      <c r="V3" s="10">
        <v>1.04954E-2</v>
      </c>
      <c r="W3" s="9">
        <v>0.25</v>
      </c>
      <c r="X3" s="11">
        <v>3.69868</v>
      </c>
      <c r="Y3" s="12"/>
    </row>
    <row r="4" spans="8:28" ht="15.5" x14ac:dyDescent="0.35">
      <c r="H4" t="s">
        <v>397</v>
      </c>
      <c r="I4" s="4" t="s">
        <v>771</v>
      </c>
      <c r="J4">
        <v>0</v>
      </c>
      <c r="K4">
        <v>223454.4473</v>
      </c>
      <c r="L4">
        <v>0</v>
      </c>
      <c r="M4">
        <v>447702.87239999999</v>
      </c>
      <c r="N4" s="4">
        <v>2.7E-2</v>
      </c>
      <c r="O4" s="4">
        <v>1.84077E-3</v>
      </c>
      <c r="P4" s="4">
        <v>0.36799999999999999</v>
      </c>
      <c r="Q4" s="4">
        <v>5.7238100000000003</v>
      </c>
      <c r="R4" s="12"/>
      <c r="S4" s="17" t="s">
        <v>575</v>
      </c>
      <c r="T4" s="8">
        <v>9844569</v>
      </c>
      <c r="U4" s="9">
        <v>0.88</v>
      </c>
      <c r="V4" s="10">
        <v>8.2603799999999995E-3</v>
      </c>
      <c r="W4" s="9">
        <v>-1.7000000000000001E-2</v>
      </c>
      <c r="X4" s="11">
        <v>3.5581200000000002</v>
      </c>
      <c r="Y4" s="12"/>
    </row>
    <row r="5" spans="8:28" ht="15.5" x14ac:dyDescent="0.35">
      <c r="H5" t="s">
        <v>147</v>
      </c>
      <c r="I5" s="4" t="s">
        <v>541</v>
      </c>
      <c r="J5">
        <v>71215.336500000005</v>
      </c>
      <c r="K5">
        <v>24143904.620000001</v>
      </c>
      <c r="L5">
        <v>23928081.050000001</v>
      </c>
      <c r="M5">
        <v>44444598.289999999</v>
      </c>
      <c r="N5" s="4">
        <v>0.69</v>
      </c>
      <c r="O5" s="4">
        <v>1.8577999999999999E-3</v>
      </c>
      <c r="P5" s="4">
        <v>4.5999999999999999E-2</v>
      </c>
      <c r="Q5" s="4">
        <v>4.8167999999999997</v>
      </c>
      <c r="R5" s="12"/>
      <c r="S5" s="17" t="s">
        <v>794</v>
      </c>
      <c r="T5" s="8">
        <v>809537</v>
      </c>
      <c r="U5" s="9">
        <v>0.86599999999999999</v>
      </c>
      <c r="V5" s="10">
        <v>1.10154E-2</v>
      </c>
      <c r="W5" s="9">
        <v>0.115</v>
      </c>
      <c r="X5" s="11">
        <v>5.3606299999999996</v>
      </c>
      <c r="Y5" s="12"/>
    </row>
    <row r="6" spans="8:28" ht="15.5" x14ac:dyDescent="0.35">
      <c r="H6" t="s">
        <v>343</v>
      </c>
      <c r="I6" s="4" t="s">
        <v>77</v>
      </c>
      <c r="J6">
        <v>7093591.3550000004</v>
      </c>
      <c r="K6">
        <v>8671936.7890000008</v>
      </c>
      <c r="L6">
        <v>137664456.59999999</v>
      </c>
      <c r="M6">
        <v>59549821.140000001</v>
      </c>
      <c r="N6" s="4">
        <v>0.51900000000000002</v>
      </c>
      <c r="O6" s="4">
        <v>2.0558899999999999E-3</v>
      </c>
      <c r="P6" s="4">
        <v>0.35499999999999998</v>
      </c>
      <c r="Q6" s="4">
        <v>8.5899000000000001</v>
      </c>
      <c r="R6" s="12"/>
      <c r="S6" s="17" t="s">
        <v>530</v>
      </c>
      <c r="T6" s="8">
        <v>18176104</v>
      </c>
      <c r="U6" s="9">
        <v>0.59799999999999998</v>
      </c>
      <c r="V6" s="10">
        <v>1.2589299999999999E-3</v>
      </c>
      <c r="W6" s="9">
        <v>5.1999999999999998E-2</v>
      </c>
      <c r="X6" s="11">
        <v>5.3030600000000003</v>
      </c>
      <c r="Y6" s="12"/>
    </row>
    <row r="7" spans="8:28" ht="15.5" x14ac:dyDescent="0.35">
      <c r="H7" t="s">
        <v>98</v>
      </c>
      <c r="I7" s="4" t="s">
        <v>485</v>
      </c>
      <c r="J7">
        <v>41238.468690000002</v>
      </c>
      <c r="K7">
        <v>55940225.369999997</v>
      </c>
      <c r="L7">
        <v>77184383.629999995</v>
      </c>
      <c r="M7">
        <v>95697198.370000005</v>
      </c>
      <c r="N7" s="4">
        <v>0.64300000000000002</v>
      </c>
      <c r="O7" s="4">
        <v>2.39332E-3</v>
      </c>
      <c r="P7" s="4">
        <v>0.57199999999999995</v>
      </c>
      <c r="Q7" s="4">
        <v>4.6131700000000002</v>
      </c>
      <c r="R7" s="12"/>
      <c r="S7" s="17" t="s">
        <v>541</v>
      </c>
      <c r="T7" s="8">
        <v>15636398</v>
      </c>
      <c r="U7" s="9">
        <v>0.69</v>
      </c>
      <c r="V7" s="10">
        <v>1.8577999999999999E-3</v>
      </c>
      <c r="W7" s="9">
        <v>4.5999999999999999E-2</v>
      </c>
      <c r="X7" s="11">
        <v>4.8167999999999997</v>
      </c>
      <c r="Y7" s="12"/>
    </row>
    <row r="8" spans="8:28" ht="15.5" x14ac:dyDescent="0.35">
      <c r="H8" t="s">
        <v>375</v>
      </c>
      <c r="I8" s="4" t="s">
        <v>608</v>
      </c>
      <c r="J8">
        <v>0</v>
      </c>
      <c r="K8">
        <v>7264067.5870000003</v>
      </c>
      <c r="L8">
        <v>10367350.32</v>
      </c>
      <c r="M8">
        <v>25779069.460000001</v>
      </c>
      <c r="N8" s="4">
        <v>0.70799999999999996</v>
      </c>
      <c r="O8" s="4">
        <v>2.89734E-3</v>
      </c>
      <c r="P8" s="4">
        <v>-0.02</v>
      </c>
      <c r="Q8" s="4">
        <v>3.5513300000000001</v>
      </c>
      <c r="R8" s="12"/>
      <c r="S8" s="17" t="s">
        <v>485</v>
      </c>
      <c r="T8" s="8">
        <v>40286434</v>
      </c>
      <c r="U8" s="9">
        <v>0.64300000000000002</v>
      </c>
      <c r="V8" s="10">
        <v>2.39332E-3</v>
      </c>
      <c r="W8" s="9">
        <v>0.57199999999999995</v>
      </c>
      <c r="X8" s="11">
        <v>4.6131700000000002</v>
      </c>
      <c r="Y8" s="12"/>
      <c r="AB8" s="4" t="s">
        <v>530</v>
      </c>
    </row>
    <row r="9" spans="8:28" ht="15.5" x14ac:dyDescent="0.35">
      <c r="H9" t="s">
        <v>104</v>
      </c>
      <c r="I9" s="4" t="s">
        <v>533</v>
      </c>
      <c r="J9">
        <v>0</v>
      </c>
      <c r="K9">
        <v>15622497.630000001</v>
      </c>
      <c r="L9">
        <v>30838913.149999999</v>
      </c>
      <c r="M9">
        <v>41236684.689999998</v>
      </c>
      <c r="N9" s="4">
        <v>0.25900000000000001</v>
      </c>
      <c r="O9" s="4">
        <v>3.0408900000000001E-3</v>
      </c>
      <c r="P9" s="4">
        <v>0.374</v>
      </c>
      <c r="Q9" s="4">
        <v>5.2529599999999999</v>
      </c>
      <c r="R9" s="12"/>
      <c r="S9" s="17" t="s">
        <v>29</v>
      </c>
      <c r="T9" s="8">
        <v>155451241</v>
      </c>
      <c r="U9" s="9">
        <v>0.182</v>
      </c>
      <c r="V9" s="10">
        <v>7.8343000000000006E-3</v>
      </c>
      <c r="W9" s="9">
        <v>0.85199999999999998</v>
      </c>
      <c r="X9" s="11">
        <v>4.4574800000000003</v>
      </c>
      <c r="Y9" s="12"/>
      <c r="AB9" s="4" t="s">
        <v>485</v>
      </c>
    </row>
    <row r="10" spans="8:28" ht="15.5" x14ac:dyDescent="0.35">
      <c r="H10" t="s">
        <v>77</v>
      </c>
      <c r="I10" s="4" t="s">
        <v>613</v>
      </c>
      <c r="J10">
        <v>0</v>
      </c>
      <c r="K10">
        <v>4826892.0489999996</v>
      </c>
      <c r="L10">
        <v>9124430.0700000003</v>
      </c>
      <c r="M10">
        <v>27535999.850000001</v>
      </c>
      <c r="N10" s="4">
        <v>0.65</v>
      </c>
      <c r="O10" s="4">
        <v>3.6559499999999998E-3</v>
      </c>
      <c r="P10" s="4">
        <v>0.1</v>
      </c>
      <c r="Q10" s="4">
        <v>4.9390700000000001</v>
      </c>
      <c r="R10" s="12"/>
      <c r="S10" s="17" t="s">
        <v>774</v>
      </c>
      <c r="T10" s="8">
        <v>943163</v>
      </c>
      <c r="U10" s="9">
        <v>0.46200000000000002</v>
      </c>
      <c r="V10" s="10">
        <v>6.3826300000000002E-3</v>
      </c>
      <c r="W10" s="9">
        <v>0.82799999999999996</v>
      </c>
      <c r="X10" s="11">
        <v>3.86659</v>
      </c>
      <c r="Y10" s="12"/>
      <c r="AB10" s="4" t="s">
        <v>29</v>
      </c>
    </row>
    <row r="11" spans="8:28" ht="15.5" x14ac:dyDescent="0.35">
      <c r="H11" t="s">
        <v>29</v>
      </c>
      <c r="I11" s="4" t="s">
        <v>201</v>
      </c>
      <c r="J11">
        <v>967132.0956</v>
      </c>
      <c r="K11">
        <v>4883139.909</v>
      </c>
      <c r="L11">
        <v>9010552.3440000005</v>
      </c>
      <c r="M11">
        <v>17494317.390000001</v>
      </c>
      <c r="N11" s="4">
        <v>0.24</v>
      </c>
      <c r="O11" s="4">
        <v>4.1686900000000001E-3</v>
      </c>
      <c r="P11" s="4">
        <v>0.23</v>
      </c>
      <c r="Q11" s="4">
        <v>6.5969199999999999</v>
      </c>
      <c r="R11" s="12"/>
      <c r="S11" s="17" t="s">
        <v>759</v>
      </c>
      <c r="T11" s="8">
        <v>1314658</v>
      </c>
      <c r="U11" s="9">
        <v>0.52300000000000002</v>
      </c>
      <c r="V11" s="10">
        <v>7.4130999999999997E-3</v>
      </c>
      <c r="W11" s="9">
        <v>0.80300000000000005</v>
      </c>
      <c r="X11" s="11">
        <v>8.1442999999999994</v>
      </c>
      <c r="Y11" s="12"/>
      <c r="AB11" s="4" t="s">
        <v>541</v>
      </c>
    </row>
    <row r="12" spans="8:28" ht="15.5" x14ac:dyDescent="0.35">
      <c r="H12" t="s">
        <v>299</v>
      </c>
      <c r="I12" s="4" t="s">
        <v>783</v>
      </c>
      <c r="J12">
        <v>0</v>
      </c>
      <c r="K12">
        <v>0</v>
      </c>
      <c r="L12">
        <v>1404969.865</v>
      </c>
      <c r="M12">
        <v>534335.82900000003</v>
      </c>
      <c r="N12" s="4">
        <v>0.33500000000000002</v>
      </c>
      <c r="O12" s="4">
        <v>4.3251399999999999E-3</v>
      </c>
      <c r="P12" s="4">
        <v>2.3E-2</v>
      </c>
      <c r="Q12" s="4">
        <v>4.1038300000000003</v>
      </c>
      <c r="R12" s="12"/>
      <c r="S12" s="17" t="s">
        <v>771</v>
      </c>
      <c r="T12" s="13">
        <v>967093</v>
      </c>
      <c r="U12" s="14">
        <v>2.7E-2</v>
      </c>
      <c r="V12" s="10">
        <v>1.84077E-3</v>
      </c>
      <c r="W12" s="9">
        <v>0.36799999999999999</v>
      </c>
      <c r="X12" s="11">
        <v>5.7238100000000003</v>
      </c>
      <c r="Y12" s="12"/>
      <c r="AB12" s="4" t="s">
        <v>575</v>
      </c>
    </row>
    <row r="13" spans="8:28" ht="15.5" x14ac:dyDescent="0.35">
      <c r="H13" t="s">
        <v>386</v>
      </c>
      <c r="I13" s="4" t="s">
        <v>474</v>
      </c>
      <c r="J13">
        <v>0</v>
      </c>
      <c r="K13">
        <v>55901410.960000001</v>
      </c>
      <c r="L13">
        <v>101173437.7</v>
      </c>
      <c r="M13">
        <v>223169743</v>
      </c>
      <c r="N13" s="4">
        <v>0.66900000000000004</v>
      </c>
      <c r="O13" s="4">
        <v>4.5394199999999997E-3</v>
      </c>
      <c r="P13" s="4">
        <v>0.14699999999999999</v>
      </c>
      <c r="Q13" s="4">
        <v>4.4445600000000001</v>
      </c>
      <c r="R13" s="12"/>
      <c r="S13" s="17" t="s">
        <v>783</v>
      </c>
      <c r="T13" s="13">
        <v>911040</v>
      </c>
      <c r="U13" s="14">
        <v>0.33500000000000002</v>
      </c>
      <c r="V13" s="10">
        <v>4.3251399999999999E-3</v>
      </c>
      <c r="W13" s="9">
        <v>2.3E-2</v>
      </c>
      <c r="X13" s="11">
        <v>4.1038300000000003</v>
      </c>
      <c r="Y13" s="12"/>
      <c r="AB13" s="4"/>
    </row>
    <row r="14" spans="8:28" ht="15.5" x14ac:dyDescent="0.35">
      <c r="H14" t="s">
        <v>286</v>
      </c>
      <c r="I14" s="4" t="s">
        <v>169</v>
      </c>
      <c r="J14">
        <v>1054167.4739999999</v>
      </c>
      <c r="K14">
        <v>13378522.68</v>
      </c>
      <c r="L14">
        <v>23273783.859999999</v>
      </c>
      <c r="M14">
        <v>25738455.850000001</v>
      </c>
      <c r="N14" s="4">
        <v>0.57999999999999996</v>
      </c>
      <c r="O14" s="4">
        <v>4.6131799999999997E-3</v>
      </c>
      <c r="P14" s="4">
        <v>0.246</v>
      </c>
      <c r="Q14" s="4">
        <v>4.5901399999999999</v>
      </c>
      <c r="R14" s="12"/>
      <c r="S14" s="17" t="s">
        <v>822</v>
      </c>
      <c r="T14" s="13">
        <v>342266</v>
      </c>
      <c r="U14" s="14">
        <v>0.33300000000000002</v>
      </c>
      <c r="V14" s="10">
        <v>5.8210299999999996E-3</v>
      </c>
      <c r="W14" s="9">
        <v>-2.3E-2</v>
      </c>
      <c r="X14" s="11">
        <v>5.9291799999999997</v>
      </c>
      <c r="Y14" s="12"/>
      <c r="AB14" s="4" t="s">
        <v>276</v>
      </c>
    </row>
    <row r="15" spans="8:28" ht="15.5" x14ac:dyDescent="0.35">
      <c r="H15" t="s">
        <v>153</v>
      </c>
      <c r="I15" s="4" t="s">
        <v>464</v>
      </c>
      <c r="J15">
        <v>0</v>
      </c>
      <c r="K15">
        <v>241430733.59999999</v>
      </c>
      <c r="L15">
        <v>417567473</v>
      </c>
      <c r="M15">
        <v>1261956099</v>
      </c>
      <c r="N15" s="4">
        <v>0.61399999999999999</v>
      </c>
      <c r="O15" s="4">
        <v>5.0118699999999999E-3</v>
      </c>
      <c r="P15" s="4">
        <v>7.2999999999999995E-2</v>
      </c>
      <c r="Q15" s="4">
        <v>3.5040800000000001</v>
      </c>
      <c r="R15" s="12"/>
      <c r="S15" s="17" t="s">
        <v>570</v>
      </c>
      <c r="T15" s="13">
        <v>10066885</v>
      </c>
      <c r="U15" s="14">
        <v>0.154</v>
      </c>
      <c r="V15" s="10">
        <v>6.10942E-3</v>
      </c>
      <c r="W15" s="9">
        <v>-7.0999999999999994E-2</v>
      </c>
      <c r="X15" s="11">
        <v>17.7255</v>
      </c>
      <c r="Y15" s="12"/>
      <c r="AB15" s="4"/>
    </row>
    <row r="16" spans="8:28" x14ac:dyDescent="0.35">
      <c r="H16" t="s">
        <v>268</v>
      </c>
      <c r="I16" s="4" t="s">
        <v>381</v>
      </c>
      <c r="J16">
        <v>0</v>
      </c>
      <c r="K16">
        <v>0</v>
      </c>
      <c r="L16">
        <v>111628.2283</v>
      </c>
      <c r="M16">
        <v>309660.71769999998</v>
      </c>
      <c r="N16" s="4">
        <v>0.307</v>
      </c>
      <c r="O16" s="4">
        <v>5.3333499999999997E-3</v>
      </c>
      <c r="P16" s="4">
        <v>0.443</v>
      </c>
      <c r="Q16" s="4">
        <v>13.5778</v>
      </c>
      <c r="R16" s="12"/>
      <c r="S16" s="12"/>
      <c r="T16" s="12"/>
      <c r="U16" s="12"/>
      <c r="V16" s="12"/>
      <c r="W16" s="12"/>
      <c r="X16" s="12"/>
      <c r="Y16" s="12"/>
      <c r="AB16" s="4" t="s">
        <v>759</v>
      </c>
    </row>
    <row r="17" spans="8:28" x14ac:dyDescent="0.35">
      <c r="H17" t="s">
        <v>302</v>
      </c>
      <c r="I17" s="4" t="s">
        <v>780</v>
      </c>
      <c r="J17">
        <v>0</v>
      </c>
      <c r="K17">
        <v>516863.00069999998</v>
      </c>
      <c r="L17">
        <v>684643.90179999999</v>
      </c>
      <c r="M17">
        <v>4699045.2699999996</v>
      </c>
      <c r="N17" s="4">
        <v>0.81799999999999995</v>
      </c>
      <c r="O17" s="4">
        <v>5.3579700000000001E-3</v>
      </c>
      <c r="P17" s="4">
        <v>7.0999999999999994E-2</v>
      </c>
      <c r="Q17" s="4">
        <v>3.5445700000000002</v>
      </c>
      <c r="AB17" s="4" t="s">
        <v>774</v>
      </c>
    </row>
    <row r="18" spans="8:28" x14ac:dyDescent="0.35">
      <c r="H18" t="s">
        <v>49</v>
      </c>
      <c r="I18" s="4" t="s">
        <v>469</v>
      </c>
      <c r="J18">
        <v>0</v>
      </c>
      <c r="K18">
        <v>97336156.340000004</v>
      </c>
      <c r="L18">
        <v>171115979.80000001</v>
      </c>
      <c r="M18">
        <v>663871368</v>
      </c>
      <c r="N18" s="4">
        <v>0.749</v>
      </c>
      <c r="O18" s="4">
        <v>5.4324999999999998E-3</v>
      </c>
      <c r="P18" s="4">
        <v>0.376</v>
      </c>
      <c r="Q18" s="4">
        <v>3.4969199999999998</v>
      </c>
      <c r="AB18" s="4" t="s">
        <v>794</v>
      </c>
    </row>
    <row r="19" spans="8:28" x14ac:dyDescent="0.35">
      <c r="H19" t="s">
        <v>272</v>
      </c>
      <c r="I19" s="4" t="s">
        <v>494</v>
      </c>
      <c r="J19">
        <v>0</v>
      </c>
      <c r="K19">
        <v>36832807.609999999</v>
      </c>
      <c r="L19">
        <v>58431107.509999998</v>
      </c>
      <c r="M19">
        <v>79763305.739999995</v>
      </c>
      <c r="N19" s="4">
        <v>0.57299999999999995</v>
      </c>
      <c r="O19" s="4">
        <v>5.4954100000000001E-3</v>
      </c>
      <c r="P19" s="4">
        <v>0.185</v>
      </c>
      <c r="Q19" s="4">
        <v>3.94035</v>
      </c>
      <c r="T19">
        <v>16077266</v>
      </c>
      <c r="U19" s="4">
        <v>0.59799999999999998</v>
      </c>
      <c r="V19" s="4">
        <v>1.2589299999999999E-3</v>
      </c>
      <c r="W19" s="4">
        <v>5.1999999999999998E-2</v>
      </c>
      <c r="X19" s="4">
        <v>5.3030600000000003</v>
      </c>
    </row>
    <row r="20" spans="8:28" x14ac:dyDescent="0.35">
      <c r="H20" t="s">
        <v>378</v>
      </c>
      <c r="I20" s="4" t="s">
        <v>822</v>
      </c>
      <c r="J20">
        <v>0</v>
      </c>
      <c r="K20">
        <v>171056.0246</v>
      </c>
      <c r="L20">
        <v>527496.16379999998</v>
      </c>
      <c r="M20">
        <v>1388872.6880000001</v>
      </c>
      <c r="N20" s="4">
        <v>0.33300000000000002</v>
      </c>
      <c r="O20" s="4">
        <v>5.8210299999999996E-3</v>
      </c>
      <c r="P20" s="4">
        <v>-2.3E-2</v>
      </c>
      <c r="Q20" s="4">
        <v>5.9291799999999997</v>
      </c>
      <c r="T20">
        <v>18176104</v>
      </c>
      <c r="U20" s="4">
        <v>2.7E-2</v>
      </c>
      <c r="V20" s="4">
        <v>1.84077E-3</v>
      </c>
      <c r="W20" s="4">
        <v>0.36799999999999999</v>
      </c>
      <c r="X20" s="4">
        <v>5.7238100000000003</v>
      </c>
    </row>
    <row r="21" spans="8:28" x14ac:dyDescent="0.35">
      <c r="H21" t="s">
        <v>253</v>
      </c>
      <c r="I21" s="4" t="s">
        <v>128</v>
      </c>
      <c r="J21">
        <v>0</v>
      </c>
      <c r="K21">
        <v>6677387.2769999998</v>
      </c>
      <c r="L21">
        <v>13559756.720000001</v>
      </c>
      <c r="M21">
        <v>38595120.109999999</v>
      </c>
      <c r="N21" s="4">
        <v>0.68899999999999995</v>
      </c>
      <c r="O21" s="4">
        <v>5.8344499999999997E-3</v>
      </c>
      <c r="P21" s="4">
        <v>0.23200000000000001</v>
      </c>
      <c r="Q21" s="4">
        <v>3.5072899999999998</v>
      </c>
      <c r="T21">
        <v>19630431</v>
      </c>
      <c r="U21" s="4">
        <v>0.69</v>
      </c>
      <c r="V21" s="4">
        <v>1.8577999999999999E-3</v>
      </c>
      <c r="W21" s="4">
        <v>4.5999999999999999E-2</v>
      </c>
      <c r="X21" s="4">
        <v>4.8167999999999997</v>
      </c>
    </row>
    <row r="22" spans="8:28" x14ac:dyDescent="0.35">
      <c r="H22" t="s">
        <v>51</v>
      </c>
      <c r="I22" s="4" t="s">
        <v>570</v>
      </c>
      <c r="J22">
        <v>3803488.4449999998</v>
      </c>
      <c r="K22">
        <v>4930885.8899999997</v>
      </c>
      <c r="L22">
        <v>10645021.439999999</v>
      </c>
      <c r="M22">
        <v>42888273.640000001</v>
      </c>
      <c r="N22" s="4">
        <v>0.154</v>
      </c>
      <c r="O22" s="4">
        <v>6.10942E-3</v>
      </c>
      <c r="P22" s="4">
        <v>-7.0999999999999994E-2</v>
      </c>
      <c r="Q22" s="4">
        <v>17.7255</v>
      </c>
      <c r="T22">
        <v>19835339</v>
      </c>
      <c r="U22" s="4">
        <v>0.51900000000000002</v>
      </c>
      <c r="V22" s="4">
        <v>2.0558899999999999E-3</v>
      </c>
      <c r="W22" s="4">
        <v>0.35499999999999998</v>
      </c>
      <c r="X22" s="4">
        <v>8.5899000000000001</v>
      </c>
    </row>
    <row r="23" spans="8:28" x14ac:dyDescent="0.35">
      <c r="H23" t="s">
        <v>218</v>
      </c>
      <c r="I23" s="4" t="s">
        <v>522</v>
      </c>
      <c r="J23">
        <v>0</v>
      </c>
      <c r="K23">
        <v>22851116.449999999</v>
      </c>
      <c r="L23">
        <v>38275570.329999998</v>
      </c>
      <c r="M23">
        <v>50647736.869999997</v>
      </c>
      <c r="N23" s="4">
        <v>0.191</v>
      </c>
      <c r="O23" s="4">
        <v>6.35331E-3</v>
      </c>
      <c r="P23" s="4">
        <v>0</v>
      </c>
      <c r="Q23" s="4">
        <v>4.0715300000000001</v>
      </c>
      <c r="T23">
        <v>20164008</v>
      </c>
      <c r="U23" s="4">
        <v>0.64300000000000002</v>
      </c>
      <c r="V23" s="4">
        <v>2.39332E-3</v>
      </c>
      <c r="W23" s="4">
        <v>0.57199999999999995</v>
      </c>
      <c r="X23" s="4">
        <v>4.6131700000000002</v>
      </c>
    </row>
    <row r="24" spans="8:28" x14ac:dyDescent="0.35">
      <c r="H24" t="s">
        <v>57</v>
      </c>
      <c r="I24" s="4" t="s">
        <v>774</v>
      </c>
      <c r="J24">
        <v>163185.1109</v>
      </c>
      <c r="K24">
        <v>450774.4448</v>
      </c>
      <c r="L24">
        <v>1151634.0730000001</v>
      </c>
      <c r="M24">
        <v>4382831.2560000001</v>
      </c>
      <c r="N24" s="4">
        <v>0.46200000000000002</v>
      </c>
      <c r="O24" s="4">
        <v>6.3826300000000002E-3</v>
      </c>
      <c r="P24" s="4">
        <v>0.82799999999999996</v>
      </c>
      <c r="Q24" s="4">
        <v>3.86659</v>
      </c>
      <c r="T24">
        <v>20383313</v>
      </c>
      <c r="U24" s="4">
        <v>0.70799999999999996</v>
      </c>
      <c r="V24" s="4">
        <v>2.89734E-3</v>
      </c>
      <c r="W24" s="4">
        <v>-0.02</v>
      </c>
      <c r="X24" s="4">
        <v>3.5513300000000001</v>
      </c>
    </row>
    <row r="25" spans="8:28" x14ac:dyDescent="0.35">
      <c r="H25" t="s">
        <v>384</v>
      </c>
      <c r="I25" s="4" t="s">
        <v>547</v>
      </c>
      <c r="J25">
        <v>0</v>
      </c>
      <c r="K25">
        <v>29998571.75</v>
      </c>
      <c r="L25">
        <v>0</v>
      </c>
      <c r="M25">
        <v>42027403.689999998</v>
      </c>
      <c r="N25" s="4">
        <v>0.32400000000000001</v>
      </c>
      <c r="O25" s="4">
        <v>6.3826300000000002E-3</v>
      </c>
      <c r="P25" s="4">
        <v>0.34699999999999998</v>
      </c>
      <c r="Q25" s="4">
        <v>4.6665299999999998</v>
      </c>
      <c r="T25">
        <v>22241552</v>
      </c>
      <c r="U25" s="4">
        <v>0.25900000000000001</v>
      </c>
      <c r="V25" s="4">
        <v>3.0408900000000001E-3</v>
      </c>
      <c r="W25" s="4">
        <v>0.374</v>
      </c>
      <c r="X25" s="4">
        <v>5.2529599999999999</v>
      </c>
    </row>
    <row r="26" spans="8:28" x14ac:dyDescent="0.35">
      <c r="H26" t="s">
        <v>363</v>
      </c>
      <c r="I26" s="4" t="s">
        <v>391</v>
      </c>
      <c r="J26">
        <v>0</v>
      </c>
      <c r="K26">
        <v>0</v>
      </c>
      <c r="L26">
        <v>190590.9993</v>
      </c>
      <c r="M26">
        <v>0</v>
      </c>
      <c r="N26" s="4">
        <v>0.5</v>
      </c>
      <c r="O26" s="4">
        <v>6.9183100000000004E-3</v>
      </c>
      <c r="P26" s="4">
        <v>0.31</v>
      </c>
      <c r="Q26" s="4">
        <v>6.1080699999999997</v>
      </c>
      <c r="T26">
        <v>22409728</v>
      </c>
      <c r="U26" s="4">
        <v>0.65</v>
      </c>
      <c r="V26" s="4">
        <v>3.6559499999999998E-3</v>
      </c>
      <c r="W26" s="4">
        <v>0.1</v>
      </c>
      <c r="X26" s="4">
        <v>4.9390700000000001</v>
      </c>
    </row>
    <row r="27" spans="8:28" x14ac:dyDescent="0.35">
      <c r="H27" t="s">
        <v>315</v>
      </c>
      <c r="I27" s="4" t="s">
        <v>386</v>
      </c>
      <c r="J27">
        <v>0</v>
      </c>
      <c r="K27">
        <v>0</v>
      </c>
      <c r="L27">
        <v>284408.18469999998</v>
      </c>
      <c r="M27">
        <v>115420.4921</v>
      </c>
      <c r="N27" s="4">
        <v>0.60699999999999998</v>
      </c>
      <c r="O27" s="4">
        <v>6.9502399999999999E-3</v>
      </c>
      <c r="P27" s="4">
        <v>0.82099999999999995</v>
      </c>
      <c r="Q27" s="4">
        <v>15.329000000000001</v>
      </c>
      <c r="T27">
        <v>23071634</v>
      </c>
      <c r="U27" s="4">
        <v>0.24</v>
      </c>
      <c r="V27" s="4">
        <v>4.1686900000000001E-3</v>
      </c>
      <c r="W27" s="4">
        <v>0.23</v>
      </c>
      <c r="X27" s="4">
        <v>6.5969199999999999</v>
      </c>
    </row>
    <row r="28" spans="8:28" x14ac:dyDescent="0.35">
      <c r="H28" t="s">
        <v>381</v>
      </c>
      <c r="I28" s="4" t="s">
        <v>517</v>
      </c>
      <c r="J28">
        <v>0</v>
      </c>
      <c r="K28">
        <v>31916522.43</v>
      </c>
      <c r="L28">
        <v>18816073.899999999</v>
      </c>
      <c r="M28">
        <v>81343399.969999999</v>
      </c>
      <c r="N28" s="4">
        <v>0.64500000000000002</v>
      </c>
      <c r="O28" s="4">
        <v>6.9823200000000002E-3</v>
      </c>
      <c r="P28" s="4">
        <v>0.54400000000000004</v>
      </c>
      <c r="Q28" s="4">
        <v>3.81792</v>
      </c>
      <c r="T28">
        <v>23548391</v>
      </c>
      <c r="U28" s="4">
        <v>0.33500000000000002</v>
      </c>
      <c r="V28" s="4">
        <v>4.3251399999999999E-3</v>
      </c>
      <c r="W28" s="4">
        <v>2.3E-2</v>
      </c>
      <c r="X28" s="4">
        <v>4.1038300000000003</v>
      </c>
    </row>
    <row r="29" spans="8:28" x14ac:dyDescent="0.35">
      <c r="H29" t="s">
        <v>192</v>
      </c>
      <c r="I29" s="4" t="s">
        <v>809</v>
      </c>
      <c r="J29">
        <v>0</v>
      </c>
      <c r="K29">
        <v>379369.68339999998</v>
      </c>
      <c r="L29">
        <v>811474.95449999999</v>
      </c>
      <c r="M29">
        <v>3188725.9479999999</v>
      </c>
      <c r="N29" s="4">
        <v>0.69299999999999995</v>
      </c>
      <c r="O29" s="4">
        <v>7.1944900000000004E-3</v>
      </c>
      <c r="P29" s="4">
        <v>-6.0000000000000001E-3</v>
      </c>
      <c r="Q29" s="4">
        <v>4.5019499999999999</v>
      </c>
      <c r="T29">
        <v>24041988</v>
      </c>
      <c r="U29" s="4">
        <v>0.66900000000000004</v>
      </c>
      <c r="V29" s="4">
        <v>4.5394199999999997E-3</v>
      </c>
      <c r="W29" s="4">
        <v>0.14699999999999999</v>
      </c>
      <c r="X29" s="4">
        <v>4.4445600000000001</v>
      </c>
    </row>
    <row r="30" spans="8:28" x14ac:dyDescent="0.35">
      <c r="H30" t="s">
        <v>101</v>
      </c>
      <c r="I30" s="4" t="s">
        <v>759</v>
      </c>
      <c r="J30">
        <v>0</v>
      </c>
      <c r="K30">
        <v>965007.76789999998</v>
      </c>
      <c r="L30">
        <v>2337047.932</v>
      </c>
      <c r="M30">
        <v>5084761.7079999996</v>
      </c>
      <c r="N30" s="4">
        <v>0.52300000000000002</v>
      </c>
      <c r="O30" s="4">
        <v>7.4130999999999997E-3</v>
      </c>
      <c r="P30" s="4">
        <v>0.80300000000000005</v>
      </c>
      <c r="Q30" s="4">
        <v>8.1442999999999994</v>
      </c>
      <c r="T30">
        <v>25283763</v>
      </c>
      <c r="U30" s="4">
        <v>0.57999999999999996</v>
      </c>
      <c r="V30" s="4">
        <v>4.6131799999999997E-3</v>
      </c>
      <c r="W30" s="4">
        <v>0.246</v>
      </c>
      <c r="X30" s="4">
        <v>4.5901399999999999</v>
      </c>
    </row>
    <row r="31" spans="8:28" x14ac:dyDescent="0.35">
      <c r="H31" t="s">
        <v>190</v>
      </c>
      <c r="I31" s="4" t="s">
        <v>706</v>
      </c>
      <c r="J31">
        <v>0</v>
      </c>
      <c r="K31">
        <v>1714826.3149999999</v>
      </c>
      <c r="L31">
        <v>3506062.1</v>
      </c>
      <c r="M31">
        <v>7546492.1780000003</v>
      </c>
      <c r="N31" s="4">
        <v>0.78700000000000003</v>
      </c>
      <c r="O31" s="4">
        <v>7.55092E-3</v>
      </c>
      <c r="P31" s="4">
        <v>0.19700000000000001</v>
      </c>
      <c r="Q31" s="4">
        <v>3.5724300000000002</v>
      </c>
      <c r="T31">
        <v>27783051</v>
      </c>
      <c r="U31" s="4">
        <v>0.61399999999999999</v>
      </c>
      <c r="V31" s="4">
        <v>5.0118699999999999E-3</v>
      </c>
      <c r="W31" s="4">
        <v>7.2999999999999995E-2</v>
      </c>
      <c r="X31" s="4">
        <v>3.5040800000000001</v>
      </c>
    </row>
    <row r="32" spans="8:28" x14ac:dyDescent="0.35">
      <c r="H32" t="s">
        <v>216</v>
      </c>
      <c r="I32" s="4" t="s">
        <v>479</v>
      </c>
      <c r="J32">
        <v>0</v>
      </c>
      <c r="K32">
        <v>40054074.200000003</v>
      </c>
      <c r="L32">
        <v>69464805.870000005</v>
      </c>
      <c r="M32">
        <v>182808100.69999999</v>
      </c>
      <c r="N32" s="4">
        <v>0.68</v>
      </c>
      <c r="O32" s="4">
        <v>7.5857800000000003E-3</v>
      </c>
      <c r="P32" s="4">
        <v>6.8000000000000005E-2</v>
      </c>
      <c r="Q32" s="4">
        <v>3.4958100000000001</v>
      </c>
      <c r="T32">
        <v>30851670</v>
      </c>
      <c r="U32" s="4">
        <v>0.307</v>
      </c>
      <c r="V32" s="4">
        <v>5.3333499999999997E-3</v>
      </c>
      <c r="W32" s="4">
        <v>0.443</v>
      </c>
      <c r="X32" s="4">
        <v>13.5778</v>
      </c>
    </row>
    <row r="33" spans="8:24" x14ac:dyDescent="0.35">
      <c r="H33" t="s">
        <v>26</v>
      </c>
      <c r="I33" s="4" t="s">
        <v>350</v>
      </c>
      <c r="J33">
        <v>0</v>
      </c>
      <c r="K33">
        <v>0</v>
      </c>
      <c r="L33">
        <v>652621.67200000002</v>
      </c>
      <c r="M33">
        <v>1535140.1070000001</v>
      </c>
      <c r="N33" s="4">
        <v>0.59599999999999997</v>
      </c>
      <c r="O33" s="4">
        <v>7.6912999999999999E-3</v>
      </c>
      <c r="P33" s="4">
        <v>0.159</v>
      </c>
      <c r="Q33" s="4">
        <v>3.5570499999999998</v>
      </c>
      <c r="T33">
        <v>31184230</v>
      </c>
      <c r="U33" s="4">
        <v>0.81799999999999995</v>
      </c>
      <c r="V33" s="4">
        <v>5.3579700000000001E-3</v>
      </c>
      <c r="W33" s="4">
        <v>7.0999999999999994E-2</v>
      </c>
      <c r="X33" s="4">
        <v>3.5445700000000002</v>
      </c>
    </row>
    <row r="34" spans="8:24" x14ac:dyDescent="0.35">
      <c r="H34" t="s">
        <v>284</v>
      </c>
      <c r="I34" s="4" t="s">
        <v>642</v>
      </c>
      <c r="J34">
        <v>0</v>
      </c>
      <c r="K34">
        <v>3683793.7859999998</v>
      </c>
      <c r="L34">
        <v>6992207.1849999996</v>
      </c>
      <c r="M34">
        <v>14957933.130000001</v>
      </c>
      <c r="N34" s="4">
        <v>0.36899999999999999</v>
      </c>
      <c r="O34" s="4">
        <v>7.7983000000000002E-3</v>
      </c>
      <c r="P34" s="4">
        <v>0.54700000000000004</v>
      </c>
      <c r="Q34" s="4">
        <v>3.67394</v>
      </c>
      <c r="T34">
        <v>32829053</v>
      </c>
      <c r="U34" s="4">
        <v>0.749</v>
      </c>
      <c r="V34" s="4">
        <v>5.4324999999999998E-3</v>
      </c>
      <c r="W34" s="4">
        <v>0.376</v>
      </c>
      <c r="X34" s="4">
        <v>3.4969199999999998</v>
      </c>
    </row>
    <row r="35" spans="8:24" x14ac:dyDescent="0.35">
      <c r="H35" t="s">
        <v>115</v>
      </c>
      <c r="I35" s="4" t="s">
        <v>29</v>
      </c>
      <c r="J35">
        <v>0</v>
      </c>
      <c r="K35">
        <v>190959936.69999999</v>
      </c>
      <c r="L35">
        <v>296963054.19999999</v>
      </c>
      <c r="M35">
        <v>411382562.60000002</v>
      </c>
      <c r="N35" s="4">
        <v>0.182</v>
      </c>
      <c r="O35" s="4">
        <v>7.8343000000000006E-3</v>
      </c>
      <c r="P35" s="4">
        <v>0.85199999999999998</v>
      </c>
      <c r="Q35" s="4">
        <v>4.4574800000000003</v>
      </c>
      <c r="T35">
        <v>40286434</v>
      </c>
      <c r="U35" s="4">
        <v>0.57299999999999995</v>
      </c>
      <c r="V35" s="4">
        <v>5.4954100000000001E-3</v>
      </c>
      <c r="W35" s="4">
        <v>0.185</v>
      </c>
      <c r="X35" s="4">
        <v>3.94035</v>
      </c>
    </row>
    <row r="36" spans="8:24" x14ac:dyDescent="0.35">
      <c r="H36" t="s">
        <v>112</v>
      </c>
      <c r="I36" s="4" t="s">
        <v>575</v>
      </c>
      <c r="J36">
        <v>0</v>
      </c>
      <c r="K36">
        <v>8038827.0870000003</v>
      </c>
      <c r="L36">
        <v>15541420.050000001</v>
      </c>
      <c r="M36">
        <v>32149603.899999999</v>
      </c>
      <c r="N36" s="4">
        <v>0.88</v>
      </c>
      <c r="O36" s="4">
        <v>8.2603799999999995E-3</v>
      </c>
      <c r="P36" s="4">
        <v>-1.7000000000000001E-2</v>
      </c>
      <c r="Q36" s="4">
        <v>3.5581200000000002</v>
      </c>
      <c r="T36">
        <v>44421247</v>
      </c>
      <c r="U36" s="4">
        <v>0.33300000000000002</v>
      </c>
      <c r="V36" s="4">
        <v>5.8210299999999996E-3</v>
      </c>
      <c r="W36" s="4">
        <v>-2.3E-2</v>
      </c>
      <c r="X36" s="4">
        <v>5.9291799999999997</v>
      </c>
    </row>
    <row r="37" spans="8:24" x14ac:dyDescent="0.35">
      <c r="H37" t="s">
        <v>130</v>
      </c>
      <c r="I37" s="4" t="s">
        <v>750</v>
      </c>
      <c r="J37">
        <v>0</v>
      </c>
      <c r="K37">
        <v>3111437.2340000002</v>
      </c>
      <c r="L37">
        <v>2521566.1170000001</v>
      </c>
      <c r="M37">
        <v>1050783.0079999999</v>
      </c>
      <c r="N37" s="4">
        <v>0.23300000000000001</v>
      </c>
      <c r="O37" s="4">
        <v>8.4722700000000005E-3</v>
      </c>
      <c r="P37" s="4">
        <v>8.2000000000000003E-2</v>
      </c>
      <c r="Q37" s="4">
        <v>3.5679400000000001</v>
      </c>
      <c r="T37">
        <v>49018465</v>
      </c>
      <c r="U37" s="4">
        <v>0.68899999999999995</v>
      </c>
      <c r="V37" s="4">
        <v>5.8344499999999997E-3</v>
      </c>
      <c r="W37" s="4">
        <v>0.23200000000000001</v>
      </c>
      <c r="X37" s="4">
        <v>3.5072899999999998</v>
      </c>
    </row>
    <row r="38" spans="8:24" x14ac:dyDescent="0.35">
      <c r="H38" t="s">
        <v>310</v>
      </c>
      <c r="I38" s="4" t="s">
        <v>700</v>
      </c>
      <c r="J38">
        <v>0</v>
      </c>
      <c r="K38">
        <v>1151195.2709999999</v>
      </c>
      <c r="L38">
        <v>2802271.5350000001</v>
      </c>
      <c r="M38">
        <v>7530035.602</v>
      </c>
      <c r="N38" s="4">
        <v>0.35199999999999998</v>
      </c>
      <c r="O38" s="4">
        <v>8.7096399999999994E-3</v>
      </c>
      <c r="P38" s="4">
        <v>0.01</v>
      </c>
      <c r="Q38" s="4">
        <v>6.4251699999999996</v>
      </c>
      <c r="T38">
        <v>57435148</v>
      </c>
      <c r="U38" s="4">
        <v>0.154</v>
      </c>
      <c r="V38" s="4">
        <v>6.10942E-3</v>
      </c>
      <c r="W38" s="4">
        <v>-7.0999999999999994E-2</v>
      </c>
      <c r="X38" s="4">
        <v>17.7255</v>
      </c>
    </row>
    <row r="39" spans="8:24" x14ac:dyDescent="0.35">
      <c r="H39" t="s">
        <v>305</v>
      </c>
      <c r="I39" s="4" t="s">
        <v>378</v>
      </c>
      <c r="J39">
        <v>0</v>
      </c>
      <c r="K39">
        <v>0</v>
      </c>
      <c r="L39">
        <v>200438.2451</v>
      </c>
      <c r="M39">
        <v>394153.72249999997</v>
      </c>
      <c r="N39" s="4">
        <v>0.65100000000000002</v>
      </c>
      <c r="O39" s="4">
        <v>8.9330599999999996E-3</v>
      </c>
      <c r="P39" s="4">
        <v>0.629</v>
      </c>
      <c r="Q39" s="4">
        <v>42.3429</v>
      </c>
      <c r="T39">
        <v>63181018</v>
      </c>
      <c r="U39" s="4">
        <v>0.191</v>
      </c>
      <c r="V39" s="4">
        <v>6.35331E-3</v>
      </c>
      <c r="W39" s="4">
        <v>0</v>
      </c>
      <c r="X39" s="4">
        <v>4.0715300000000001</v>
      </c>
    </row>
    <row r="40" spans="8:24" x14ac:dyDescent="0.35">
      <c r="H40" t="s">
        <v>259</v>
      </c>
      <c r="I40" s="4" t="s">
        <v>284</v>
      </c>
      <c r="J40">
        <v>0</v>
      </c>
      <c r="K40">
        <v>312922.4327</v>
      </c>
      <c r="L40">
        <v>12525527.279999999</v>
      </c>
      <c r="M40">
        <v>5246252.665</v>
      </c>
      <c r="N40" s="4">
        <v>0.69899999999999995</v>
      </c>
      <c r="O40" s="4">
        <v>9.1201100000000007E-3</v>
      </c>
      <c r="P40" s="4">
        <v>0.375</v>
      </c>
      <c r="Q40" s="4">
        <v>5.1631200000000002</v>
      </c>
      <c r="T40">
        <v>146862985</v>
      </c>
      <c r="U40" s="4">
        <v>0.46200000000000002</v>
      </c>
      <c r="V40" s="4">
        <v>6.3826300000000002E-3</v>
      </c>
      <c r="W40" s="4">
        <v>0.82799999999999996</v>
      </c>
      <c r="X40" s="4">
        <v>3.86659</v>
      </c>
    </row>
    <row r="41" spans="8:24" x14ac:dyDescent="0.35">
      <c r="H41" t="s">
        <v>346</v>
      </c>
      <c r="I41" s="4" t="s">
        <v>679</v>
      </c>
      <c r="J41">
        <v>974183.31030000001</v>
      </c>
      <c r="K41">
        <v>1986794.014</v>
      </c>
      <c r="L41">
        <v>3318017.628</v>
      </c>
      <c r="M41">
        <v>10585776.880000001</v>
      </c>
      <c r="N41" s="4">
        <v>0.52</v>
      </c>
      <c r="O41" s="4">
        <v>9.2683000000000001E-3</v>
      </c>
      <c r="P41" s="4" t="s">
        <v>462</v>
      </c>
      <c r="Q41" s="4">
        <v>16.688700000000001</v>
      </c>
      <c r="T41">
        <v>155451241</v>
      </c>
      <c r="U41" s="4">
        <v>0.32400000000000001</v>
      </c>
      <c r="V41" s="4">
        <v>6.3826300000000002E-3</v>
      </c>
      <c r="W41" s="4">
        <v>0.34699999999999998</v>
      </c>
      <c r="X41" s="4">
        <v>4.6665299999999998</v>
      </c>
    </row>
    <row r="42" spans="8:24" x14ac:dyDescent="0.35">
      <c r="H42" t="s">
        <v>391</v>
      </c>
      <c r="I42" s="4" t="s">
        <v>195</v>
      </c>
      <c r="J42">
        <v>748030.64300000004</v>
      </c>
      <c r="K42">
        <v>6683728.841</v>
      </c>
      <c r="L42">
        <v>11920208.15</v>
      </c>
      <c r="M42">
        <v>20329615.949999999</v>
      </c>
      <c r="N42" s="4">
        <v>0.71499999999999997</v>
      </c>
      <c r="O42" s="4">
        <v>9.3325400000000003E-3</v>
      </c>
      <c r="P42" s="4">
        <v>7.9000000000000001E-2</v>
      </c>
      <c r="Q42" s="4">
        <v>4.4430899999999998</v>
      </c>
      <c r="T42">
        <v>314169751</v>
      </c>
      <c r="U42" s="4">
        <v>0.5</v>
      </c>
      <c r="V42" s="4">
        <v>6.9183100000000004E-3</v>
      </c>
      <c r="W42" s="4">
        <v>0.31</v>
      </c>
      <c r="X42" s="4">
        <v>6.1080699999999997</v>
      </c>
    </row>
    <row r="43" spans="8:24" x14ac:dyDescent="0.35">
      <c r="H43" t="s">
        <v>333</v>
      </c>
      <c r="I43" s="4" t="s">
        <v>190</v>
      </c>
      <c r="J43">
        <v>134592.31700000001</v>
      </c>
      <c r="K43">
        <v>3225650.2779999999</v>
      </c>
      <c r="L43">
        <v>6293927.5930000003</v>
      </c>
      <c r="M43">
        <v>21589490.989999998</v>
      </c>
      <c r="N43" s="4">
        <v>0.46</v>
      </c>
      <c r="O43" s="4">
        <v>9.4188999999999991E-3</v>
      </c>
      <c r="P43" s="4">
        <v>0.40100000000000002</v>
      </c>
      <c r="Q43" s="4">
        <v>3.7389999999999999</v>
      </c>
      <c r="T43">
        <v>733434781</v>
      </c>
      <c r="U43" s="4">
        <v>0.60699999999999998</v>
      </c>
      <c r="V43" s="4">
        <v>6.9502399999999999E-3</v>
      </c>
      <c r="W43" s="4">
        <v>0.82099999999999995</v>
      </c>
      <c r="X43" s="4">
        <v>15.329000000000001</v>
      </c>
    </row>
    <row r="44" spans="8:24" x14ac:dyDescent="0.35">
      <c r="H44" t="s">
        <v>44</v>
      </c>
      <c r="I44" s="4" t="s">
        <v>491</v>
      </c>
      <c r="J44">
        <v>2519887.7489999998</v>
      </c>
      <c r="K44">
        <v>15178029.57</v>
      </c>
      <c r="L44">
        <v>30429341.219999999</v>
      </c>
      <c r="M44">
        <v>76006869.650000006</v>
      </c>
      <c r="N44" s="4">
        <v>0.51400000000000001</v>
      </c>
      <c r="O44" s="4">
        <v>9.4406100000000003E-3</v>
      </c>
      <c r="P44" s="4" t="s">
        <v>462</v>
      </c>
      <c r="Q44" s="4">
        <v>14.0244</v>
      </c>
      <c r="T44">
        <v>15636398</v>
      </c>
      <c r="U44" s="4">
        <v>0.64500000000000002</v>
      </c>
      <c r="V44" s="4">
        <v>6.9823200000000002E-3</v>
      </c>
      <c r="W44" s="4">
        <v>0.54400000000000004</v>
      </c>
      <c r="X44" s="4">
        <v>3.81792</v>
      </c>
    </row>
    <row r="45" spans="8:24" x14ac:dyDescent="0.35">
      <c r="H45" t="s">
        <v>84</v>
      </c>
      <c r="I45" s="4" t="s">
        <v>216</v>
      </c>
      <c r="J45">
        <v>0</v>
      </c>
      <c r="K45">
        <v>3849131.463</v>
      </c>
      <c r="L45">
        <v>7019859.875</v>
      </c>
      <c r="M45">
        <v>15141822.060000001</v>
      </c>
      <c r="N45" s="4">
        <v>0.66500000000000004</v>
      </c>
      <c r="O45" s="4">
        <v>9.5279600000000002E-3</v>
      </c>
      <c r="P45" s="4">
        <v>0.39300000000000002</v>
      </c>
      <c r="Q45" s="4">
        <v>3.9927899999999998</v>
      </c>
      <c r="T45">
        <v>15133403</v>
      </c>
      <c r="U45" s="4">
        <v>0.69299999999999995</v>
      </c>
      <c r="V45" s="4">
        <v>7.1944900000000004E-3</v>
      </c>
      <c r="W45" s="4">
        <v>-6.0000000000000001E-3</v>
      </c>
      <c r="X45" s="4">
        <v>4.5019499999999999</v>
      </c>
    </row>
    <row r="46" spans="8:24" x14ac:dyDescent="0.35">
      <c r="H46" t="s">
        <v>169</v>
      </c>
      <c r="I46" s="4" t="s">
        <v>828</v>
      </c>
      <c r="J46">
        <v>0</v>
      </c>
      <c r="K46">
        <v>0</v>
      </c>
      <c r="L46">
        <v>375964.21710000001</v>
      </c>
      <c r="M46">
        <v>1763403.7830000001</v>
      </c>
      <c r="N46" s="4">
        <v>0.45400000000000001</v>
      </c>
      <c r="O46" s="4">
        <v>9.9311599999999996E-3</v>
      </c>
      <c r="P46" s="4" t="s">
        <v>462</v>
      </c>
      <c r="Q46" s="4">
        <v>15.0036</v>
      </c>
      <c r="T46">
        <v>12703654</v>
      </c>
      <c r="U46" s="4">
        <v>0.52300000000000002</v>
      </c>
      <c r="V46" s="4">
        <v>7.4130999999999997E-3</v>
      </c>
      <c r="W46" s="4">
        <v>0.80300000000000005</v>
      </c>
      <c r="X46" s="4">
        <v>8.1442999999999994</v>
      </c>
    </row>
    <row r="47" spans="8:24" x14ac:dyDescent="0.35">
      <c r="H47" t="s">
        <v>180</v>
      </c>
      <c r="I47" s="4" t="s">
        <v>366</v>
      </c>
      <c r="J47">
        <v>0</v>
      </c>
      <c r="K47">
        <v>0</v>
      </c>
      <c r="L47">
        <v>364628.80699999997</v>
      </c>
      <c r="M47">
        <v>725349.50549999997</v>
      </c>
      <c r="N47" s="4">
        <v>0.52700000000000002</v>
      </c>
      <c r="O47" s="4">
        <v>1.03039E-2</v>
      </c>
      <c r="P47" s="4">
        <v>0.186</v>
      </c>
      <c r="Q47" s="4">
        <v>6.6538599999999999</v>
      </c>
      <c r="T47">
        <v>11937697</v>
      </c>
      <c r="U47" s="4">
        <v>0.78700000000000003</v>
      </c>
      <c r="V47" s="4">
        <v>7.55092E-3</v>
      </c>
      <c r="W47" s="4">
        <v>0.19700000000000001</v>
      </c>
      <c r="X47" s="4">
        <v>3.5724300000000002</v>
      </c>
    </row>
    <row r="48" spans="8:24" x14ac:dyDescent="0.35">
      <c r="H48" t="s">
        <v>328</v>
      </c>
      <c r="I48" s="4" t="s">
        <v>257</v>
      </c>
      <c r="J48">
        <v>715909.14099999995</v>
      </c>
      <c r="K48">
        <v>0</v>
      </c>
      <c r="L48">
        <v>3348980.6430000002</v>
      </c>
      <c r="M48">
        <v>8117259.216</v>
      </c>
      <c r="N48" s="4">
        <v>0.33700000000000002</v>
      </c>
      <c r="O48" s="4">
        <v>1.0327599999999999E-2</v>
      </c>
      <c r="P48" s="4">
        <v>-2.3E-2</v>
      </c>
      <c r="Q48" s="4">
        <v>6.6406999999999998</v>
      </c>
      <c r="T48">
        <v>10993132</v>
      </c>
      <c r="U48" s="4">
        <v>0.68</v>
      </c>
      <c r="V48" s="4">
        <v>7.5857800000000003E-3</v>
      </c>
      <c r="W48" s="4">
        <v>6.8000000000000005E-2</v>
      </c>
      <c r="X48" s="4">
        <v>3.4958100000000001</v>
      </c>
    </row>
    <row r="49" spans="8:24" x14ac:dyDescent="0.35">
      <c r="H49" t="s">
        <v>75</v>
      </c>
      <c r="I49" s="4" t="s">
        <v>831</v>
      </c>
      <c r="J49">
        <v>0</v>
      </c>
      <c r="K49">
        <v>210695.42199999999</v>
      </c>
      <c r="L49">
        <v>377367.80660000001</v>
      </c>
      <c r="M49">
        <v>1415980.7709999999</v>
      </c>
      <c r="N49" s="4">
        <v>0.58399999999999996</v>
      </c>
      <c r="O49" s="4">
        <v>1.0327599999999999E-2</v>
      </c>
      <c r="P49" s="4" t="s">
        <v>462</v>
      </c>
      <c r="Q49" s="4">
        <v>13.5763</v>
      </c>
      <c r="T49">
        <v>10858284</v>
      </c>
      <c r="U49" s="4">
        <v>0.59599999999999997</v>
      </c>
      <c r="V49" s="4">
        <v>7.6912999999999999E-3</v>
      </c>
      <c r="W49" s="4">
        <v>0.159</v>
      </c>
      <c r="X49" s="4">
        <v>3.5570499999999998</v>
      </c>
    </row>
    <row r="50" spans="8:24" x14ac:dyDescent="0.35">
      <c r="H50" t="s">
        <v>118</v>
      </c>
      <c r="I50" s="4" t="s">
        <v>736</v>
      </c>
      <c r="J50">
        <v>0</v>
      </c>
      <c r="K50">
        <v>977128.54949999996</v>
      </c>
      <c r="L50">
        <v>2108292.2250000001</v>
      </c>
      <c r="M50">
        <v>7279360.8030000003</v>
      </c>
      <c r="N50" s="4">
        <v>0.51100000000000001</v>
      </c>
      <c r="O50" s="4">
        <v>1.04472E-2</v>
      </c>
      <c r="P50" s="4" t="s">
        <v>462</v>
      </c>
      <c r="Q50" s="4">
        <v>14.991099999999999</v>
      </c>
      <c r="T50">
        <v>10820506</v>
      </c>
      <c r="U50" s="4">
        <v>0.36899999999999999</v>
      </c>
      <c r="V50" s="4">
        <v>7.7983000000000002E-3</v>
      </c>
      <c r="W50" s="4">
        <v>0.54700000000000004</v>
      </c>
      <c r="X50" s="4">
        <v>3.67394</v>
      </c>
    </row>
    <row r="51" spans="8:24" x14ac:dyDescent="0.35">
      <c r="H51" t="s">
        <v>128</v>
      </c>
      <c r="I51" s="4" t="s">
        <v>276</v>
      </c>
      <c r="J51">
        <v>0</v>
      </c>
      <c r="K51">
        <v>886096.85149999999</v>
      </c>
      <c r="L51">
        <v>2632039.6090000002</v>
      </c>
      <c r="M51">
        <v>5840492.1560000004</v>
      </c>
      <c r="N51" s="4">
        <v>0.94399999999999995</v>
      </c>
      <c r="O51" s="4">
        <v>1.04954E-2</v>
      </c>
      <c r="P51" s="4">
        <v>0.25</v>
      </c>
      <c r="Q51" s="4">
        <v>3.69868</v>
      </c>
      <c r="T51">
        <v>10671843</v>
      </c>
      <c r="U51" s="4">
        <v>0.182</v>
      </c>
      <c r="V51" s="4">
        <v>7.8343000000000006E-3</v>
      </c>
      <c r="W51" s="4">
        <v>0.85199999999999998</v>
      </c>
      <c r="X51" s="4">
        <v>4.4574800000000003</v>
      </c>
    </row>
    <row r="52" spans="8:24" x14ac:dyDescent="0.35">
      <c r="H52" t="s">
        <v>201</v>
      </c>
      <c r="I52" s="4" t="s">
        <v>49</v>
      </c>
      <c r="J52">
        <v>0</v>
      </c>
      <c r="K52">
        <v>17796740.920000002</v>
      </c>
      <c r="L52">
        <v>34055372.119999997</v>
      </c>
      <c r="M52">
        <v>104399495.40000001</v>
      </c>
      <c r="N52" s="4">
        <v>0.61699999999999999</v>
      </c>
      <c r="O52" s="4">
        <v>1.0715199999999999E-2</v>
      </c>
      <c r="P52" s="4">
        <v>0.70899999999999996</v>
      </c>
      <c r="Q52" s="4">
        <v>3.8181500000000002</v>
      </c>
      <c r="T52">
        <v>10534909</v>
      </c>
      <c r="U52" s="4">
        <v>0.88</v>
      </c>
      <c r="V52" s="4">
        <v>8.2603799999999995E-3</v>
      </c>
      <c r="W52" s="4">
        <v>-1.7000000000000001E-2</v>
      </c>
      <c r="X52" s="4">
        <v>3.5581200000000002</v>
      </c>
    </row>
    <row r="53" spans="8:24" x14ac:dyDescent="0.35">
      <c r="H53" t="s">
        <v>203</v>
      </c>
      <c r="I53" s="4" t="s">
        <v>281</v>
      </c>
      <c r="J53">
        <v>0</v>
      </c>
      <c r="K53">
        <v>1730739.743</v>
      </c>
      <c r="L53">
        <v>2602023.8080000002</v>
      </c>
      <c r="M53">
        <v>5611102.7589999996</v>
      </c>
      <c r="N53" s="4">
        <v>0.67100000000000004</v>
      </c>
      <c r="O53" s="4">
        <v>1.0715199999999999E-2</v>
      </c>
      <c r="P53" s="4">
        <v>1.9E-2</v>
      </c>
      <c r="Q53" s="4">
        <v>3.34388</v>
      </c>
      <c r="T53">
        <v>10066885</v>
      </c>
      <c r="U53" s="4">
        <v>0.23300000000000001</v>
      </c>
      <c r="V53" s="4">
        <v>8.4722700000000005E-3</v>
      </c>
      <c r="W53" s="4">
        <v>8.2000000000000003E-2</v>
      </c>
      <c r="X53" s="4">
        <v>3.5679400000000001</v>
      </c>
    </row>
    <row r="54" spans="8:24" x14ac:dyDescent="0.35">
      <c r="H54" t="s">
        <v>318</v>
      </c>
      <c r="I54" s="4" t="s">
        <v>560</v>
      </c>
      <c r="J54">
        <v>319508.39990000002</v>
      </c>
      <c r="K54">
        <v>9579567.2559999991</v>
      </c>
      <c r="L54">
        <v>9858928.7060000002</v>
      </c>
      <c r="M54">
        <v>51714126.520000003</v>
      </c>
      <c r="N54" s="4">
        <v>0.48599999999999999</v>
      </c>
      <c r="O54" s="4">
        <v>1.0889299999999999E-2</v>
      </c>
      <c r="P54" s="4">
        <v>0.26600000000000001</v>
      </c>
      <c r="Q54" s="4">
        <v>3.5512899999999998</v>
      </c>
      <c r="T54">
        <v>10046103</v>
      </c>
      <c r="U54" s="4">
        <v>0.35199999999999998</v>
      </c>
      <c r="V54" s="4">
        <v>8.7096399999999994E-3</v>
      </c>
      <c r="W54" s="4">
        <v>0.01</v>
      </c>
      <c r="X54" s="4">
        <v>6.4251699999999996</v>
      </c>
    </row>
    <row r="55" spans="8:24" x14ac:dyDescent="0.35">
      <c r="H55" t="s">
        <v>141</v>
      </c>
      <c r="I55" s="4" t="s">
        <v>812</v>
      </c>
      <c r="J55">
        <v>0</v>
      </c>
      <c r="K55">
        <v>325949.36829999997</v>
      </c>
      <c r="L55">
        <v>852663.11549999996</v>
      </c>
      <c r="M55">
        <v>2654580.747</v>
      </c>
      <c r="N55" s="4">
        <v>0.41299999999999998</v>
      </c>
      <c r="O55" s="4">
        <v>1.0914399999999999E-2</v>
      </c>
      <c r="P55" s="4">
        <v>0.29799999999999999</v>
      </c>
      <c r="Q55" s="4">
        <v>6.5665800000000001</v>
      </c>
      <c r="T55">
        <v>9844569</v>
      </c>
      <c r="U55" s="4">
        <v>0.65100000000000002</v>
      </c>
      <c r="V55" s="4">
        <v>8.9330599999999996E-3</v>
      </c>
      <c r="W55" s="4">
        <v>0.629</v>
      </c>
      <c r="X55" s="4">
        <v>42.3429</v>
      </c>
    </row>
    <row r="56" spans="8:24" x14ac:dyDescent="0.35">
      <c r="H56" t="s">
        <v>264</v>
      </c>
      <c r="I56" s="4" t="s">
        <v>40</v>
      </c>
      <c r="J56">
        <v>8511221.7290000003</v>
      </c>
      <c r="K56">
        <v>43961583.159999996</v>
      </c>
      <c r="L56">
        <v>80234405.849999994</v>
      </c>
      <c r="M56">
        <v>124947105</v>
      </c>
      <c r="N56" s="4">
        <v>0.32</v>
      </c>
      <c r="O56" s="4">
        <v>1.09648E-2</v>
      </c>
      <c r="P56" s="4">
        <v>-0.01</v>
      </c>
      <c r="Q56" s="4">
        <v>3.02366</v>
      </c>
      <c r="T56">
        <v>9732704</v>
      </c>
      <c r="U56" s="4">
        <v>0.69899999999999995</v>
      </c>
      <c r="V56" s="4">
        <v>9.1201100000000007E-3</v>
      </c>
      <c r="W56" s="4">
        <v>0.375</v>
      </c>
      <c r="X56" s="4">
        <v>5.1631200000000002</v>
      </c>
    </row>
    <row r="57" spans="8:24" x14ac:dyDescent="0.35">
      <c r="H57" t="s">
        <v>366</v>
      </c>
      <c r="I57" s="4" t="s">
        <v>794</v>
      </c>
      <c r="J57">
        <v>156371.99419999999</v>
      </c>
      <c r="K57">
        <v>143317.6679</v>
      </c>
      <c r="L57">
        <v>1243474.9939999999</v>
      </c>
      <c r="M57">
        <v>2052726.9890000001</v>
      </c>
      <c r="N57" s="4">
        <v>0.86599999999999999</v>
      </c>
      <c r="O57" s="4">
        <v>1.10154E-2</v>
      </c>
      <c r="P57" s="4">
        <v>0.115</v>
      </c>
      <c r="Q57" s="4">
        <v>5.3606299999999996</v>
      </c>
      <c r="T57">
        <v>9648556</v>
      </c>
      <c r="U57" s="4">
        <v>0.52</v>
      </c>
      <c r="V57" s="4">
        <v>9.2683000000000001E-3</v>
      </c>
      <c r="W57" s="4" t="s">
        <v>462</v>
      </c>
      <c r="X57" s="4">
        <v>16.688700000000001</v>
      </c>
    </row>
    <row r="58" spans="8:24" x14ac:dyDescent="0.35">
      <c r="H58" t="s">
        <v>37</v>
      </c>
      <c r="I58" s="4" t="s">
        <v>87</v>
      </c>
      <c r="J58">
        <v>192443.71179999999</v>
      </c>
      <c r="K58">
        <v>23604739.440000001</v>
      </c>
      <c r="L58">
        <v>36025013.780000001</v>
      </c>
      <c r="M58">
        <v>50884374.609999999</v>
      </c>
      <c r="N58" s="4">
        <v>0.192</v>
      </c>
      <c r="O58" s="4">
        <v>1.11173E-2</v>
      </c>
      <c r="P58" s="4">
        <v>4.9000000000000002E-2</v>
      </c>
      <c r="Q58" s="4">
        <v>4.0681099999999999</v>
      </c>
      <c r="T58">
        <v>9352990</v>
      </c>
      <c r="U58" s="4">
        <v>0.71499999999999997</v>
      </c>
      <c r="V58" s="4">
        <v>9.3325400000000003E-3</v>
      </c>
      <c r="W58" s="4">
        <v>7.9000000000000001E-2</v>
      </c>
      <c r="X58" s="4">
        <v>4.4430899999999998</v>
      </c>
    </row>
    <row r="59" spans="8:24" x14ac:dyDescent="0.35">
      <c r="H59" t="s">
        <v>245</v>
      </c>
      <c r="I59" s="4" t="s">
        <v>676</v>
      </c>
      <c r="J59">
        <v>641855.77399999998</v>
      </c>
      <c r="K59">
        <v>2299459.46</v>
      </c>
      <c r="L59">
        <v>3608056.213</v>
      </c>
      <c r="M59">
        <v>12009018.619999999</v>
      </c>
      <c r="N59" s="4">
        <v>0.51100000000000001</v>
      </c>
      <c r="O59" s="4">
        <v>1.1168600000000001E-2</v>
      </c>
      <c r="P59" s="4" t="s">
        <v>462</v>
      </c>
      <c r="Q59" s="4">
        <v>12.929600000000001</v>
      </c>
      <c r="T59">
        <v>8365445</v>
      </c>
      <c r="U59" s="4">
        <v>0.46</v>
      </c>
      <c r="V59" s="4">
        <v>9.4188999999999991E-3</v>
      </c>
      <c r="W59" s="4">
        <v>0.40100000000000002</v>
      </c>
      <c r="X59" s="4">
        <v>3.7389999999999999</v>
      </c>
    </row>
    <row r="60" spans="8:24" x14ac:dyDescent="0.35">
      <c r="H60" t="s">
        <v>18</v>
      </c>
      <c r="I60" s="4" t="s">
        <v>550</v>
      </c>
      <c r="J60">
        <v>0</v>
      </c>
      <c r="K60">
        <v>9696563.4230000004</v>
      </c>
      <c r="L60">
        <v>20719675.449999999</v>
      </c>
      <c r="M60">
        <v>45846162.859999999</v>
      </c>
      <c r="N60" s="4">
        <v>0.434</v>
      </c>
      <c r="O60" s="4">
        <v>1.1376300000000001E-2</v>
      </c>
      <c r="P60" s="4">
        <v>0.40300000000000002</v>
      </c>
      <c r="Q60" s="4">
        <v>3.5580400000000001</v>
      </c>
      <c r="T60">
        <v>7661740</v>
      </c>
      <c r="U60" s="4">
        <v>0.51400000000000001</v>
      </c>
      <c r="V60" s="4">
        <v>9.4406100000000003E-3</v>
      </c>
      <c r="W60" s="4" t="s">
        <v>462</v>
      </c>
      <c r="X60" s="4">
        <v>14.0244</v>
      </c>
    </row>
    <row r="61" spans="8:24" x14ac:dyDescent="0.35">
      <c r="H61" t="s">
        <v>144</v>
      </c>
      <c r="I61" s="4" t="s">
        <v>328</v>
      </c>
      <c r="J61">
        <v>0</v>
      </c>
      <c r="K61">
        <v>0</v>
      </c>
      <c r="L61">
        <v>3411444.8190000001</v>
      </c>
      <c r="M61">
        <v>2906705.83</v>
      </c>
      <c r="N61" s="4">
        <v>0.85699999999999998</v>
      </c>
      <c r="O61" s="4">
        <v>1.1507999999999999E-2</v>
      </c>
      <c r="P61" s="4">
        <v>0.24299999999999999</v>
      </c>
      <c r="Q61" s="4">
        <v>18.273800000000001</v>
      </c>
      <c r="T61">
        <v>7474265</v>
      </c>
      <c r="U61" s="4">
        <v>0.66500000000000004</v>
      </c>
      <c r="V61" s="4">
        <v>9.5279600000000002E-3</v>
      </c>
      <c r="W61" s="4">
        <v>0.39300000000000002</v>
      </c>
      <c r="X61" s="4">
        <v>3.9927899999999998</v>
      </c>
    </row>
    <row r="62" spans="8:24" x14ac:dyDescent="0.35">
      <c r="H62" t="s">
        <v>350</v>
      </c>
      <c r="I62" s="4" t="s">
        <v>95</v>
      </c>
      <c r="J62">
        <v>785566.86439999996</v>
      </c>
      <c r="K62">
        <v>38513586.789999999</v>
      </c>
      <c r="L62">
        <v>53516327.009999998</v>
      </c>
      <c r="M62">
        <v>49542812.840000004</v>
      </c>
      <c r="N62" s="4">
        <v>0.19</v>
      </c>
      <c r="O62" s="4">
        <v>1.20226E-2</v>
      </c>
      <c r="P62" s="4">
        <v>0.04</v>
      </c>
      <c r="Q62" s="4">
        <v>5.9292400000000001</v>
      </c>
      <c r="T62">
        <v>7458707</v>
      </c>
      <c r="U62" s="4">
        <v>0.45400000000000001</v>
      </c>
      <c r="V62" s="4">
        <v>9.9311599999999996E-3</v>
      </c>
      <c r="W62" s="4" t="s">
        <v>462</v>
      </c>
      <c r="X62" s="4">
        <v>15.0036</v>
      </c>
    </row>
    <row r="63" spans="8:24" x14ac:dyDescent="0.35">
      <c r="H63" t="s">
        <v>66</v>
      </c>
      <c r="I63" s="4" t="s">
        <v>651</v>
      </c>
      <c r="J63">
        <v>174348.3345</v>
      </c>
      <c r="K63">
        <v>3056028.1140000001</v>
      </c>
      <c r="L63">
        <v>5176629.7980000004</v>
      </c>
      <c r="M63">
        <v>15589053.99</v>
      </c>
      <c r="N63" s="4">
        <v>0.67100000000000004</v>
      </c>
      <c r="O63" s="4">
        <v>1.2359500000000001E-2</v>
      </c>
      <c r="P63" s="4">
        <v>4.9000000000000002E-2</v>
      </c>
      <c r="Q63" s="4">
        <v>4.9171300000000002</v>
      </c>
      <c r="T63">
        <v>7375491</v>
      </c>
      <c r="U63" s="4">
        <v>0.52700000000000002</v>
      </c>
      <c r="V63" s="4">
        <v>1.03039E-2</v>
      </c>
      <c r="W63" s="4">
        <v>0.186</v>
      </c>
      <c r="X63" s="4">
        <v>6.6538599999999999</v>
      </c>
    </row>
    <row r="64" spans="8:24" x14ac:dyDescent="0.35">
      <c r="H64" t="s">
        <v>32</v>
      </c>
      <c r="I64" s="4" t="s">
        <v>557</v>
      </c>
      <c r="J64">
        <v>0</v>
      </c>
      <c r="K64">
        <v>8053208.824</v>
      </c>
      <c r="L64">
        <v>16915679.780000001</v>
      </c>
      <c r="M64">
        <v>40958881.890000001</v>
      </c>
      <c r="N64" s="4">
        <v>0.36399999999999999</v>
      </c>
      <c r="O64" s="4">
        <v>1.2502600000000001E-2</v>
      </c>
      <c r="P64" s="4">
        <v>2.9000000000000001E-2</v>
      </c>
      <c r="Q64" s="4">
        <v>3.55959</v>
      </c>
      <c r="T64">
        <v>7168503</v>
      </c>
      <c r="U64" s="4">
        <v>0.33700000000000002</v>
      </c>
      <c r="V64" s="4">
        <v>1.0327599999999999E-2</v>
      </c>
      <c r="W64" s="4">
        <v>-2.3E-2</v>
      </c>
      <c r="X64" s="4">
        <v>6.6406999999999998</v>
      </c>
    </row>
    <row r="65" spans="8:24" x14ac:dyDescent="0.35">
      <c r="H65" t="s">
        <v>165</v>
      </c>
      <c r="I65" s="4" t="s">
        <v>203</v>
      </c>
      <c r="J65">
        <v>106945.35980000001</v>
      </c>
      <c r="K65">
        <v>3223621.227</v>
      </c>
      <c r="L65">
        <v>55259977.329999998</v>
      </c>
      <c r="M65">
        <v>16510155.76</v>
      </c>
      <c r="N65" s="4">
        <v>0.60199999999999998</v>
      </c>
      <c r="O65" s="4">
        <v>1.25603E-2</v>
      </c>
      <c r="P65" s="4">
        <v>0.22500000000000001</v>
      </c>
      <c r="Q65" s="4">
        <v>4.6412399999999998</v>
      </c>
      <c r="T65">
        <v>7125079</v>
      </c>
      <c r="U65" s="4">
        <v>0.58399999999999996</v>
      </c>
      <c r="V65" s="4">
        <v>1.0327599999999999E-2</v>
      </c>
      <c r="W65" s="4" t="s">
        <v>462</v>
      </c>
      <c r="X65" s="4">
        <v>13.5763</v>
      </c>
    </row>
    <row r="66" spans="8:24" x14ac:dyDescent="0.35">
      <c r="H66" t="s">
        <v>213</v>
      </c>
      <c r="I66" s="4" t="s">
        <v>578</v>
      </c>
      <c r="J66">
        <v>0</v>
      </c>
      <c r="K66">
        <v>7494344.2479999997</v>
      </c>
      <c r="L66">
        <v>12405406.039999999</v>
      </c>
      <c r="M66">
        <v>41168278.310000002</v>
      </c>
      <c r="N66" s="4">
        <v>0.73</v>
      </c>
      <c r="O66" s="4">
        <v>1.2735E-2</v>
      </c>
      <c r="P66" s="4">
        <v>0.23799999999999999</v>
      </c>
      <c r="Q66" s="4">
        <v>3.82098</v>
      </c>
      <c r="T66">
        <v>7069473</v>
      </c>
      <c r="U66" s="4">
        <v>0.51100000000000001</v>
      </c>
      <c r="V66" s="4">
        <v>1.04472E-2</v>
      </c>
      <c r="W66" s="4" t="s">
        <v>462</v>
      </c>
      <c r="X66" s="4">
        <v>14.991099999999999</v>
      </c>
    </row>
    <row r="67" spans="8:24" x14ac:dyDescent="0.35">
      <c r="H67" t="s">
        <v>159</v>
      </c>
      <c r="I67" s="4" t="s">
        <v>565</v>
      </c>
      <c r="J67">
        <v>4022119.9980000001</v>
      </c>
      <c r="K67">
        <v>8613419.7789999992</v>
      </c>
      <c r="L67">
        <v>10791806.960000001</v>
      </c>
      <c r="M67">
        <v>49591754.75</v>
      </c>
      <c r="N67" s="4">
        <v>0.56399999999999995</v>
      </c>
      <c r="O67" s="4">
        <v>1.28529E-2</v>
      </c>
      <c r="P67" s="4">
        <v>2.5999999999999999E-2</v>
      </c>
      <c r="Q67" s="4">
        <v>5.4716699999999996</v>
      </c>
      <c r="T67">
        <v>7048830</v>
      </c>
      <c r="U67" s="4">
        <v>0.94399999999999995</v>
      </c>
      <c r="V67" s="4">
        <v>1.04954E-2</v>
      </c>
      <c r="W67" s="4">
        <v>0.25</v>
      </c>
      <c r="X67" s="4">
        <v>3.69868</v>
      </c>
    </row>
    <row r="68" spans="8:24" x14ac:dyDescent="0.35">
      <c r="H68" t="s">
        <v>80</v>
      </c>
      <c r="I68" s="4" t="s">
        <v>132</v>
      </c>
      <c r="J68">
        <v>0</v>
      </c>
      <c r="K68">
        <v>7100881.2350000003</v>
      </c>
      <c r="L68">
        <v>13133596.26</v>
      </c>
      <c r="M68">
        <v>37354875.450000003</v>
      </c>
      <c r="N68" s="4">
        <v>0.498</v>
      </c>
      <c r="O68" s="4">
        <v>1.28529E-2</v>
      </c>
      <c r="P68" s="4">
        <v>1.0999999999999999E-2</v>
      </c>
      <c r="Q68" s="4">
        <v>4.44062</v>
      </c>
      <c r="T68">
        <v>7008369</v>
      </c>
      <c r="U68" s="4">
        <v>0.61699999999999999</v>
      </c>
      <c r="V68" s="4">
        <v>1.0715199999999999E-2</v>
      </c>
      <c r="W68" s="4">
        <v>0.70899999999999996</v>
      </c>
      <c r="X68" s="4">
        <v>3.8181500000000002</v>
      </c>
    </row>
    <row r="69" spans="8:24" x14ac:dyDescent="0.35">
      <c r="H69" t="s">
        <v>355</v>
      </c>
      <c r="I69" s="4" t="s">
        <v>245</v>
      </c>
      <c r="J69">
        <v>0</v>
      </c>
      <c r="K69">
        <v>3757401.03</v>
      </c>
      <c r="L69">
        <v>8017834.6040000003</v>
      </c>
      <c r="M69">
        <v>9757445.3619999997</v>
      </c>
      <c r="N69" s="4">
        <v>0.498</v>
      </c>
      <c r="O69" s="4">
        <v>1.29122E-2</v>
      </c>
      <c r="P69" s="4">
        <v>0.185</v>
      </c>
      <c r="Q69" s="4">
        <v>4.5794600000000001</v>
      </c>
      <c r="T69">
        <v>6849468</v>
      </c>
      <c r="U69" s="4">
        <v>0.67100000000000004</v>
      </c>
      <c r="V69" s="4">
        <v>1.0715199999999999E-2</v>
      </c>
      <c r="W69" s="4">
        <v>1.9E-2</v>
      </c>
      <c r="X69" s="4">
        <v>3.34388</v>
      </c>
    </row>
    <row r="70" spans="8:24" x14ac:dyDescent="0.35">
      <c r="H70" t="s">
        <v>296</v>
      </c>
      <c r="I70" s="4" t="s">
        <v>153</v>
      </c>
      <c r="J70">
        <v>0</v>
      </c>
      <c r="K70">
        <v>5526592.6600000001</v>
      </c>
      <c r="L70">
        <v>21388257.969999999</v>
      </c>
      <c r="M70">
        <v>31340804.449999999</v>
      </c>
      <c r="N70" s="4">
        <v>0.41899999999999998</v>
      </c>
      <c r="O70" s="4">
        <v>1.3365999999999999E-2</v>
      </c>
      <c r="P70" s="4">
        <v>0.77200000000000002</v>
      </c>
      <c r="Q70" s="4">
        <v>4.9838199999999997</v>
      </c>
      <c r="T70">
        <v>6730409</v>
      </c>
      <c r="U70" s="4">
        <v>0.48599999999999999</v>
      </c>
      <c r="V70" s="4">
        <v>1.0889299999999999E-2</v>
      </c>
      <c r="W70" s="4">
        <v>0.26600000000000001</v>
      </c>
      <c r="X70" s="4">
        <v>3.5512899999999998</v>
      </c>
    </row>
    <row r="71" spans="8:24" x14ac:dyDescent="0.35">
      <c r="H71" t="s">
        <v>195</v>
      </c>
      <c r="I71" s="4" t="s">
        <v>544</v>
      </c>
      <c r="J71">
        <v>0</v>
      </c>
      <c r="K71">
        <v>9544597.9810000006</v>
      </c>
      <c r="L71">
        <v>24041857.460000001</v>
      </c>
      <c r="M71">
        <v>58946163.450000003</v>
      </c>
      <c r="N71" s="4">
        <v>0.55400000000000005</v>
      </c>
      <c r="O71" s="4">
        <v>1.3365999999999999E-2</v>
      </c>
      <c r="P71" s="4">
        <v>8.6999999999999994E-2</v>
      </c>
      <c r="Q71" s="4">
        <v>4.1295099999999998</v>
      </c>
      <c r="T71">
        <v>5954289</v>
      </c>
      <c r="U71" s="4">
        <v>0.41299999999999998</v>
      </c>
      <c r="V71" s="4">
        <v>1.0914399999999999E-2</v>
      </c>
      <c r="W71" s="4">
        <v>0.29799999999999999</v>
      </c>
      <c r="X71" s="4">
        <v>6.5665800000000001</v>
      </c>
    </row>
    <row r="72" spans="8:24" x14ac:dyDescent="0.35">
      <c r="H72" t="s">
        <v>23</v>
      </c>
      <c r="I72" s="4" t="s">
        <v>125</v>
      </c>
      <c r="J72">
        <v>0</v>
      </c>
      <c r="K72">
        <v>48190457.850000001</v>
      </c>
      <c r="L72">
        <v>15335721.42</v>
      </c>
      <c r="M72">
        <v>39216450.890000001</v>
      </c>
      <c r="N72" s="4">
        <v>0.59599999999999997</v>
      </c>
      <c r="O72" s="4">
        <v>1.35207E-2</v>
      </c>
      <c r="P72" s="4">
        <v>5.5E-2</v>
      </c>
      <c r="Q72" s="4">
        <v>9.2331599999999998</v>
      </c>
      <c r="T72">
        <v>5833639</v>
      </c>
      <c r="U72" s="4">
        <v>0.32</v>
      </c>
      <c r="V72" s="4">
        <v>1.09648E-2</v>
      </c>
      <c r="W72" s="4">
        <v>-0.01</v>
      </c>
      <c r="X72" s="4">
        <v>3.02366</v>
      </c>
    </row>
    <row r="73" spans="8:24" x14ac:dyDescent="0.35">
      <c r="H73" t="s">
        <v>290</v>
      </c>
      <c r="I73" s="4" t="s">
        <v>253</v>
      </c>
      <c r="J73">
        <v>0</v>
      </c>
      <c r="K73">
        <v>1017058.662</v>
      </c>
      <c r="L73">
        <v>1033270.583</v>
      </c>
      <c r="M73">
        <v>8522534.8469999991</v>
      </c>
      <c r="N73" s="4">
        <v>0.57099999999999995</v>
      </c>
      <c r="O73" s="4">
        <v>1.40605E-2</v>
      </c>
      <c r="P73" s="4">
        <v>0.57499999999999996</v>
      </c>
      <c r="Q73" s="4">
        <v>5.1829799999999997</v>
      </c>
      <c r="T73">
        <v>5819327</v>
      </c>
      <c r="U73" s="4">
        <v>0.86599999999999999</v>
      </c>
      <c r="V73" s="4">
        <v>1.10154E-2</v>
      </c>
      <c r="W73" s="4">
        <v>0.115</v>
      </c>
      <c r="X73" s="4">
        <v>5.3606299999999996</v>
      </c>
    </row>
    <row r="74" spans="8:24" x14ac:dyDescent="0.35">
      <c r="H74" t="s">
        <v>174</v>
      </c>
      <c r="I74" s="4" t="s">
        <v>180</v>
      </c>
      <c r="J74">
        <v>0</v>
      </c>
      <c r="K74">
        <v>4150782.59</v>
      </c>
      <c r="L74">
        <v>4913886.1710000001</v>
      </c>
      <c r="M74">
        <v>24101877.649999999</v>
      </c>
      <c r="N74" s="4">
        <v>0.82199999999999995</v>
      </c>
      <c r="O74" s="4">
        <v>1.4190599999999999E-2</v>
      </c>
      <c r="P74" s="4">
        <v>0.246</v>
      </c>
      <c r="Q74" s="4">
        <v>3.3280799999999999</v>
      </c>
      <c r="T74">
        <v>5611581</v>
      </c>
      <c r="U74" s="4">
        <v>0.192</v>
      </c>
      <c r="V74" s="4">
        <v>1.11173E-2</v>
      </c>
      <c r="W74" s="4">
        <v>4.9000000000000002E-2</v>
      </c>
      <c r="X74" s="4">
        <v>4.0681099999999999</v>
      </c>
    </row>
    <row r="75" spans="8:24" x14ac:dyDescent="0.35">
      <c r="H75" t="s">
        <v>35</v>
      </c>
      <c r="I75" s="4" t="s">
        <v>703</v>
      </c>
      <c r="J75">
        <v>0</v>
      </c>
      <c r="K75">
        <v>2161428.0789999999</v>
      </c>
      <c r="L75">
        <v>3753293.1069999998</v>
      </c>
      <c r="M75">
        <v>5825770.9510000004</v>
      </c>
      <c r="N75" s="4">
        <v>0.46899999999999997</v>
      </c>
      <c r="O75" s="4">
        <v>1.45881E-2</v>
      </c>
      <c r="P75" s="4">
        <v>6.7000000000000004E-2</v>
      </c>
      <c r="Q75" s="4">
        <v>4.4355700000000002</v>
      </c>
      <c r="T75">
        <v>5328246</v>
      </c>
      <c r="U75" s="4">
        <v>0.51100000000000001</v>
      </c>
      <c r="V75" s="4">
        <v>1.1168600000000001E-2</v>
      </c>
      <c r="W75" s="4" t="s">
        <v>462</v>
      </c>
      <c r="X75" s="4">
        <v>12.929600000000001</v>
      </c>
    </row>
    <row r="76" spans="8:24" x14ac:dyDescent="0.35">
      <c r="H76" t="s">
        <v>172</v>
      </c>
      <c r="I76" s="4" t="s">
        <v>363</v>
      </c>
      <c r="J76">
        <v>0</v>
      </c>
      <c r="K76">
        <v>0</v>
      </c>
      <c r="L76">
        <v>0</v>
      </c>
      <c r="M76">
        <v>791875</v>
      </c>
      <c r="N76" s="4">
        <v>0.73799999999999999</v>
      </c>
      <c r="O76" s="4">
        <v>1.48594E-2</v>
      </c>
      <c r="P76" s="4">
        <v>0.49</v>
      </c>
      <c r="Q76" s="4">
        <v>22.922799999999999</v>
      </c>
      <c r="T76">
        <v>5053691</v>
      </c>
      <c r="U76" s="4">
        <v>0.434</v>
      </c>
      <c r="V76" s="4">
        <v>1.1376300000000001E-2</v>
      </c>
      <c r="W76" s="4">
        <v>0.40300000000000002</v>
      </c>
      <c r="X76" s="4">
        <v>3.5580400000000001</v>
      </c>
    </row>
    <row r="77" spans="8:24" x14ac:dyDescent="0.35">
      <c r="H77" t="s">
        <v>279</v>
      </c>
      <c r="I77" s="4" t="s">
        <v>712</v>
      </c>
      <c r="J77">
        <v>0</v>
      </c>
      <c r="K77">
        <v>0</v>
      </c>
      <c r="L77">
        <v>7262061.0159999998</v>
      </c>
      <c r="M77">
        <v>0</v>
      </c>
      <c r="N77" s="4">
        <v>0.88200000000000001</v>
      </c>
      <c r="O77" s="4">
        <v>1.50314E-2</v>
      </c>
      <c r="P77" s="4" t="s">
        <v>462</v>
      </c>
      <c r="Q77" s="4">
        <v>4.1229300000000002</v>
      </c>
      <c r="T77">
        <v>4986199</v>
      </c>
      <c r="U77" s="4">
        <v>0.85699999999999998</v>
      </c>
      <c r="V77" s="4">
        <v>1.1507999999999999E-2</v>
      </c>
      <c r="W77" s="4">
        <v>0.24299999999999999</v>
      </c>
      <c r="X77" s="4">
        <v>18.273800000000001</v>
      </c>
    </row>
    <row r="78" spans="8:24" x14ac:dyDescent="0.35">
      <c r="H78" t="s">
        <v>162</v>
      </c>
      <c r="I78" s="4" t="s">
        <v>213</v>
      </c>
      <c r="J78">
        <v>0</v>
      </c>
      <c r="K78">
        <v>2325815.5580000002</v>
      </c>
      <c r="L78">
        <v>4100365.0120000001</v>
      </c>
      <c r="M78">
        <v>10306881.34</v>
      </c>
      <c r="N78" s="4">
        <v>0.442</v>
      </c>
      <c r="O78" s="4">
        <v>1.5381499999999999E-2</v>
      </c>
      <c r="P78" s="4">
        <v>0.109</v>
      </c>
      <c r="Q78" s="4">
        <v>3.5431400000000002</v>
      </c>
      <c r="T78">
        <v>4589032</v>
      </c>
      <c r="U78" s="4">
        <v>0.19</v>
      </c>
      <c r="V78" s="4">
        <v>1.20226E-2</v>
      </c>
      <c r="W78" s="4">
        <v>0.04</v>
      </c>
      <c r="X78" s="4">
        <v>5.9292400000000001</v>
      </c>
    </row>
    <row r="79" spans="8:24" x14ac:dyDescent="0.35">
      <c r="H79" t="s">
        <v>125</v>
      </c>
      <c r="I79" s="4" t="s">
        <v>670</v>
      </c>
      <c r="J79">
        <v>238818.12539999999</v>
      </c>
      <c r="K79">
        <v>273496.69140000001</v>
      </c>
      <c r="L79">
        <v>3164325.0460000001</v>
      </c>
      <c r="M79">
        <v>6116896.5</v>
      </c>
      <c r="N79" s="4">
        <v>0.39800000000000002</v>
      </c>
      <c r="O79" s="4">
        <v>1.58125E-2</v>
      </c>
      <c r="P79" s="4">
        <v>0.66</v>
      </c>
      <c r="Q79" s="4">
        <v>6.42286</v>
      </c>
      <c r="T79">
        <v>4364482</v>
      </c>
      <c r="U79" s="4">
        <v>0.67100000000000004</v>
      </c>
      <c r="V79" s="4">
        <v>1.2359500000000001E-2</v>
      </c>
      <c r="W79" s="4">
        <v>4.9000000000000002E-2</v>
      </c>
      <c r="X79" s="4">
        <v>4.9171300000000002</v>
      </c>
    </row>
    <row r="80" spans="8:24" x14ac:dyDescent="0.35">
      <c r="H80" t="s">
        <v>360</v>
      </c>
      <c r="I80" s="4" t="s">
        <v>800</v>
      </c>
      <c r="J80">
        <v>0</v>
      </c>
      <c r="K80">
        <v>652281.38359999994</v>
      </c>
      <c r="L80">
        <v>1110047.821</v>
      </c>
      <c r="M80">
        <v>3267259.304</v>
      </c>
      <c r="N80" s="4">
        <v>0.59899999999999998</v>
      </c>
      <c r="O80" s="4">
        <v>1.5922100000000002E-2</v>
      </c>
      <c r="P80" s="4">
        <v>0.214</v>
      </c>
      <c r="Q80" s="4">
        <v>15.381600000000001</v>
      </c>
      <c r="T80">
        <v>4304789</v>
      </c>
      <c r="U80" s="4">
        <v>0.36399999999999999</v>
      </c>
      <c r="V80" s="4">
        <v>1.2502600000000001E-2</v>
      </c>
      <c r="W80" s="4">
        <v>2.9000000000000001E-2</v>
      </c>
      <c r="X80" s="4">
        <v>3.55959</v>
      </c>
    </row>
    <row r="81" spans="8:24" x14ac:dyDescent="0.35">
      <c r="H81" t="s">
        <v>358</v>
      </c>
      <c r="I81" s="4" t="s">
        <v>603</v>
      </c>
      <c r="J81">
        <v>0</v>
      </c>
      <c r="K81">
        <v>4623965.233</v>
      </c>
      <c r="L81">
        <v>7807726.8770000003</v>
      </c>
      <c r="M81">
        <v>33033365.699999999</v>
      </c>
      <c r="N81" s="4">
        <v>0.82299999999999995</v>
      </c>
      <c r="O81" s="4">
        <v>1.6180799999999999E-2</v>
      </c>
      <c r="P81" s="4">
        <v>0.20200000000000001</v>
      </c>
      <c r="Q81" s="4">
        <v>3.3304</v>
      </c>
      <c r="T81">
        <v>4155989</v>
      </c>
      <c r="U81" s="4">
        <v>0.60199999999999998</v>
      </c>
      <c r="V81" s="4">
        <v>1.25603E-2</v>
      </c>
      <c r="W81" s="4">
        <v>0.22500000000000001</v>
      </c>
      <c r="X81" s="4">
        <v>4.6412399999999998</v>
      </c>
    </row>
    <row r="82" spans="8:24" x14ac:dyDescent="0.35">
      <c r="H82" t="s">
        <v>87</v>
      </c>
      <c r="I82" s="4" t="s">
        <v>842</v>
      </c>
      <c r="J82">
        <v>0</v>
      </c>
      <c r="K82">
        <v>0</v>
      </c>
      <c r="L82">
        <v>0</v>
      </c>
      <c r="M82">
        <v>195354.65040000001</v>
      </c>
      <c r="N82" s="4">
        <v>0.64</v>
      </c>
      <c r="O82" s="4">
        <v>1.65959E-2</v>
      </c>
      <c r="P82" s="4">
        <v>0.53500000000000003</v>
      </c>
      <c r="Q82" s="4">
        <v>15.139799999999999</v>
      </c>
      <c r="T82">
        <v>4108840</v>
      </c>
      <c r="U82" s="4">
        <v>0.73</v>
      </c>
      <c r="V82" s="4">
        <v>1.2735E-2</v>
      </c>
      <c r="W82" s="4">
        <v>0.23799999999999999</v>
      </c>
      <c r="X82" s="4">
        <v>3.82098</v>
      </c>
    </row>
    <row r="83" spans="8:24" x14ac:dyDescent="0.35">
      <c r="H83" t="s">
        <v>208</v>
      </c>
      <c r="I83" s="4" t="s">
        <v>684</v>
      </c>
      <c r="J83">
        <v>291031.76250000001</v>
      </c>
      <c r="K83">
        <v>1671409.507</v>
      </c>
      <c r="L83">
        <v>3209261.0129999998</v>
      </c>
      <c r="M83">
        <v>8428630.9309999999</v>
      </c>
      <c r="N83" s="4">
        <v>0.85299999999999998</v>
      </c>
      <c r="O83" s="4">
        <v>1.66725E-2</v>
      </c>
      <c r="P83" s="4">
        <v>3.2000000000000001E-2</v>
      </c>
      <c r="Q83" s="4">
        <v>3.3393299999999999</v>
      </c>
      <c r="T83">
        <v>3877049</v>
      </c>
      <c r="U83" s="4">
        <v>0.56399999999999995</v>
      </c>
      <c r="V83" s="4">
        <v>1.28529E-2</v>
      </c>
      <c r="W83" s="4">
        <v>2.5999999999999999E-2</v>
      </c>
      <c r="X83" s="4">
        <v>5.4716699999999996</v>
      </c>
    </row>
    <row r="84" spans="8:24" x14ac:dyDescent="0.35">
      <c r="H84" t="s">
        <v>95</v>
      </c>
      <c r="I84" s="4" t="s">
        <v>817</v>
      </c>
      <c r="J84">
        <v>0</v>
      </c>
      <c r="K84">
        <v>0</v>
      </c>
      <c r="L84">
        <v>0</v>
      </c>
      <c r="M84">
        <v>108040.6551</v>
      </c>
      <c r="N84" s="4">
        <v>0.77900000000000003</v>
      </c>
      <c r="O84" s="4">
        <v>1.66725E-2</v>
      </c>
      <c r="P84" s="4" t="s">
        <v>462</v>
      </c>
      <c r="Q84" s="4">
        <v>2.6345499999999999</v>
      </c>
      <c r="T84">
        <v>3603943</v>
      </c>
      <c r="U84" s="4">
        <v>0.498</v>
      </c>
      <c r="V84" s="4">
        <v>1.28529E-2</v>
      </c>
      <c r="W84" s="4">
        <v>1.0999999999999999E-2</v>
      </c>
      <c r="X84" s="4">
        <v>4.44062</v>
      </c>
    </row>
    <row r="85" spans="8:24" x14ac:dyDescent="0.35">
      <c r="H85" t="s">
        <v>46</v>
      </c>
      <c r="I85" s="4" t="s">
        <v>586</v>
      </c>
      <c r="J85">
        <v>1135903.7660000001</v>
      </c>
      <c r="K85">
        <v>6281450.9869999997</v>
      </c>
      <c r="L85">
        <v>10274606.630000001</v>
      </c>
      <c r="M85">
        <v>33098140.850000001</v>
      </c>
      <c r="N85" s="4">
        <v>0.75800000000000001</v>
      </c>
      <c r="O85" s="4">
        <v>1.74985E-2</v>
      </c>
      <c r="P85" s="4" t="s">
        <v>462</v>
      </c>
      <c r="Q85" s="4">
        <v>4.0701099999999997</v>
      </c>
      <c r="T85">
        <v>3349562</v>
      </c>
      <c r="U85" s="4">
        <v>0.498</v>
      </c>
      <c r="V85" s="4">
        <v>1.29122E-2</v>
      </c>
      <c r="W85" s="4">
        <v>0.185</v>
      </c>
      <c r="X85" s="4">
        <v>4.5794600000000001</v>
      </c>
    </row>
    <row r="86" spans="8:24" x14ac:dyDescent="0.35">
      <c r="H86" t="s">
        <v>255</v>
      </c>
      <c r="I86" s="4" t="s">
        <v>694</v>
      </c>
      <c r="J86">
        <v>0</v>
      </c>
      <c r="K86">
        <v>0</v>
      </c>
      <c r="L86">
        <v>671584.84779999999</v>
      </c>
      <c r="M86">
        <v>0</v>
      </c>
      <c r="N86" s="4">
        <v>0.3</v>
      </c>
      <c r="O86" s="4">
        <v>1.7701100000000001E-2</v>
      </c>
      <c r="P86" s="4">
        <v>-5.0000000000000001E-3</v>
      </c>
      <c r="Q86" s="4">
        <v>5.7545200000000003</v>
      </c>
      <c r="T86">
        <v>3319720</v>
      </c>
      <c r="U86" s="4">
        <v>0.41899999999999998</v>
      </c>
      <c r="V86" s="4">
        <v>1.3365999999999999E-2</v>
      </c>
      <c r="W86" s="4">
        <v>0.77200000000000002</v>
      </c>
      <c r="X86" s="4">
        <v>4.9838199999999997</v>
      </c>
    </row>
    <row r="87" spans="8:24" x14ac:dyDescent="0.35">
      <c r="H87" t="s">
        <v>120</v>
      </c>
      <c r="I87" s="4" t="s">
        <v>753</v>
      </c>
      <c r="J87">
        <v>0</v>
      </c>
      <c r="K87">
        <v>578974.37800000003</v>
      </c>
      <c r="L87">
        <v>1192876.6610000001</v>
      </c>
      <c r="M87">
        <v>7174039.8949999996</v>
      </c>
      <c r="N87" s="4">
        <v>0.56699999999999995</v>
      </c>
      <c r="O87" s="4">
        <v>1.7906100000000001E-2</v>
      </c>
      <c r="P87" s="4">
        <v>0.76100000000000001</v>
      </c>
      <c r="Q87" s="4">
        <v>4.8172300000000003</v>
      </c>
      <c r="T87">
        <v>3228590</v>
      </c>
      <c r="U87" s="4">
        <v>0.55400000000000005</v>
      </c>
      <c r="V87" s="4">
        <v>1.3365999999999999E-2</v>
      </c>
      <c r="W87" s="4">
        <v>8.6999999999999994E-2</v>
      </c>
      <c r="X87" s="4">
        <v>4.1295099999999998</v>
      </c>
    </row>
    <row r="88" spans="8:24" x14ac:dyDescent="0.35">
      <c r="H88" t="s">
        <v>69</v>
      </c>
      <c r="I88" s="4" t="s">
        <v>296</v>
      </c>
      <c r="J88">
        <v>0</v>
      </c>
      <c r="K88">
        <v>0</v>
      </c>
      <c r="L88">
        <v>0</v>
      </c>
      <c r="M88">
        <v>4442774</v>
      </c>
      <c r="N88" s="4">
        <v>0.40600000000000003</v>
      </c>
      <c r="O88" s="4">
        <v>1.8280999999999999E-2</v>
      </c>
      <c r="P88" s="4">
        <v>8.1000000000000003E-2</v>
      </c>
      <c r="Q88" s="4">
        <v>4.9026100000000001</v>
      </c>
      <c r="T88">
        <v>3225171</v>
      </c>
      <c r="U88" s="4">
        <v>0.59599999999999997</v>
      </c>
      <c r="V88" s="4">
        <v>1.35207E-2</v>
      </c>
      <c r="W88" s="4">
        <v>5.5E-2</v>
      </c>
      <c r="X88" s="4">
        <v>9.2331599999999998</v>
      </c>
    </row>
    <row r="89" spans="8:24" x14ac:dyDescent="0.35">
      <c r="H89" t="s">
        <v>93</v>
      </c>
      <c r="I89" s="4" t="s">
        <v>756</v>
      </c>
      <c r="J89">
        <v>0</v>
      </c>
      <c r="K89">
        <v>625745.50699999998</v>
      </c>
      <c r="L89">
        <v>1116498.08</v>
      </c>
      <c r="M89">
        <v>4282572.4029999999</v>
      </c>
      <c r="N89" s="4">
        <v>0.76100000000000001</v>
      </c>
      <c r="O89" s="4">
        <v>1.8492700000000001E-2</v>
      </c>
      <c r="P89" s="4">
        <v>0.32900000000000001</v>
      </c>
      <c r="Q89" s="4">
        <v>6.1551400000000003</v>
      </c>
      <c r="T89">
        <v>3191644</v>
      </c>
      <c r="U89" s="4">
        <v>0.57099999999999995</v>
      </c>
      <c r="V89" s="4">
        <v>1.40605E-2</v>
      </c>
      <c r="W89" s="4">
        <v>0.57499999999999996</v>
      </c>
      <c r="X89" s="4">
        <v>5.1829799999999997</v>
      </c>
    </row>
    <row r="90" spans="8:24" x14ac:dyDescent="0.35">
      <c r="H90" t="s">
        <v>372</v>
      </c>
      <c r="I90" s="4" t="s">
        <v>106</v>
      </c>
      <c r="J90">
        <v>641294.70550000004</v>
      </c>
      <c r="K90">
        <v>8683243.4049999993</v>
      </c>
      <c r="L90">
        <v>18630850.02</v>
      </c>
      <c r="M90">
        <v>43946256.130000003</v>
      </c>
      <c r="N90" s="4">
        <v>0.622</v>
      </c>
      <c r="O90" s="4">
        <v>1.8535300000000001E-2</v>
      </c>
      <c r="P90" s="4" t="s">
        <v>462</v>
      </c>
      <c r="Q90" s="4">
        <v>3.5255000000000001</v>
      </c>
      <c r="T90">
        <v>2915449</v>
      </c>
      <c r="U90" s="4">
        <v>0.82199999999999995</v>
      </c>
      <c r="V90" s="4">
        <v>1.4190599999999999E-2</v>
      </c>
      <c r="W90" s="4">
        <v>0.246</v>
      </c>
      <c r="X90" s="4">
        <v>3.3280799999999999</v>
      </c>
    </row>
    <row r="91" spans="8:24" x14ac:dyDescent="0.35">
      <c r="H91" t="s">
        <v>281</v>
      </c>
      <c r="I91" s="4" t="s">
        <v>648</v>
      </c>
      <c r="J91">
        <v>0</v>
      </c>
      <c r="K91">
        <v>485884.94910000003</v>
      </c>
      <c r="L91">
        <v>7166319.7879999997</v>
      </c>
      <c r="M91">
        <v>16047013.369999999</v>
      </c>
      <c r="N91" s="4">
        <v>0.52</v>
      </c>
      <c r="O91" s="4">
        <v>1.9054600000000001E-2</v>
      </c>
      <c r="P91" s="4">
        <v>-0.04</v>
      </c>
      <c r="Q91" s="4">
        <v>4.5185300000000002</v>
      </c>
      <c r="T91">
        <v>2904597</v>
      </c>
      <c r="U91" s="4">
        <v>0.46899999999999997</v>
      </c>
      <c r="V91" s="4">
        <v>1.45881E-2</v>
      </c>
      <c r="W91" s="4">
        <v>6.7000000000000004E-2</v>
      </c>
      <c r="X91" s="4">
        <v>4.4355700000000002</v>
      </c>
    </row>
    <row r="92" spans="8:24" x14ac:dyDescent="0.35">
      <c r="H92" t="s">
        <v>132</v>
      </c>
      <c r="I92" s="4" t="s">
        <v>72</v>
      </c>
      <c r="J92">
        <v>217385.1888</v>
      </c>
      <c r="K92">
        <v>18230740.370000001</v>
      </c>
      <c r="L92">
        <v>42912486.450000003</v>
      </c>
      <c r="M92">
        <v>69028627.780000001</v>
      </c>
      <c r="N92" s="4">
        <v>0.48099999999999998</v>
      </c>
      <c r="O92" s="4">
        <v>1.9588399999999999E-2</v>
      </c>
      <c r="P92" s="4" t="s">
        <v>462</v>
      </c>
      <c r="Q92" s="4">
        <v>10.2721</v>
      </c>
      <c r="T92">
        <v>2836291</v>
      </c>
      <c r="U92" s="4">
        <v>0.73799999999999999</v>
      </c>
      <c r="V92" s="4">
        <v>1.48594E-2</v>
      </c>
      <c r="W92" s="4">
        <v>0.49</v>
      </c>
      <c r="X92" s="4">
        <v>22.922799999999999</v>
      </c>
    </row>
    <row r="93" spans="8:24" x14ac:dyDescent="0.35">
      <c r="H93" t="s">
        <v>183</v>
      </c>
      <c r="I93" s="4" t="s">
        <v>346</v>
      </c>
      <c r="J93">
        <v>0</v>
      </c>
      <c r="K93">
        <v>1340076.0209999999</v>
      </c>
      <c r="L93">
        <v>2117608.7710000002</v>
      </c>
      <c r="M93">
        <v>1773009.2120000001</v>
      </c>
      <c r="N93" s="4">
        <v>0.621</v>
      </c>
      <c r="O93" s="4">
        <v>1.9998599999999998E-2</v>
      </c>
      <c r="P93" s="4">
        <v>0.317</v>
      </c>
      <c r="Q93" s="4">
        <v>4.93065</v>
      </c>
      <c r="T93">
        <v>2808871</v>
      </c>
      <c r="U93" s="4">
        <v>0.88200000000000001</v>
      </c>
      <c r="V93" s="4">
        <v>1.50314E-2</v>
      </c>
      <c r="W93" s="4" t="s">
        <v>462</v>
      </c>
      <c r="X93" s="4">
        <v>4.1229300000000002</v>
      </c>
    </row>
    <row r="94" spans="8:24" x14ac:dyDescent="0.35">
      <c r="H94" t="s">
        <v>156</v>
      </c>
      <c r="I94" s="4" t="s">
        <v>174</v>
      </c>
      <c r="J94">
        <v>2354733.2379999999</v>
      </c>
      <c r="K94">
        <v>3079999.8420000002</v>
      </c>
      <c r="L94">
        <v>7661680.3770000003</v>
      </c>
      <c r="M94">
        <v>25176867.440000001</v>
      </c>
      <c r="N94" s="4">
        <v>0.56599999999999995</v>
      </c>
      <c r="O94" s="4">
        <v>2.06538E-2</v>
      </c>
      <c r="P94" s="4">
        <v>6.9000000000000006E-2</v>
      </c>
      <c r="Q94" s="4">
        <v>3.81297</v>
      </c>
      <c r="T94">
        <v>2658131</v>
      </c>
      <c r="U94" s="4">
        <v>0.442</v>
      </c>
      <c r="V94" s="4">
        <v>1.5381499999999999E-2</v>
      </c>
      <c r="W94" s="4">
        <v>0.109</v>
      </c>
      <c r="X94" s="4">
        <v>3.5431400000000002</v>
      </c>
    </row>
    <row r="95" spans="8:24" x14ac:dyDescent="0.35">
      <c r="H95" t="s">
        <v>90</v>
      </c>
      <c r="I95" s="4" t="s">
        <v>720</v>
      </c>
      <c r="J95">
        <v>0</v>
      </c>
      <c r="K95">
        <v>1616956.4569999999</v>
      </c>
      <c r="L95">
        <v>3976557.892</v>
      </c>
      <c r="M95">
        <v>4727335.6950000003</v>
      </c>
      <c r="N95" s="4">
        <v>0.61199999999999999</v>
      </c>
      <c r="O95" s="4">
        <v>2.1627199999999999E-2</v>
      </c>
      <c r="P95" s="4" t="s">
        <v>462</v>
      </c>
      <c r="Q95" s="4">
        <v>2.54731</v>
      </c>
      <c r="T95">
        <v>2557602</v>
      </c>
      <c r="U95" s="4">
        <v>0.39800000000000002</v>
      </c>
      <c r="V95" s="4">
        <v>1.58125E-2</v>
      </c>
      <c r="W95" s="4">
        <v>0.66</v>
      </c>
      <c r="X95" s="4">
        <v>6.42286</v>
      </c>
    </row>
    <row r="96" spans="8:24" x14ac:dyDescent="0.35">
      <c r="H96" t="s">
        <v>394</v>
      </c>
      <c r="I96" s="4" t="s">
        <v>259</v>
      </c>
      <c r="J96">
        <v>194708.58059999999</v>
      </c>
      <c r="K96">
        <v>636364.75970000005</v>
      </c>
      <c r="L96">
        <v>3024327.1779999998</v>
      </c>
      <c r="M96">
        <v>7769126.8279999997</v>
      </c>
      <c r="N96" s="4">
        <v>0.38200000000000001</v>
      </c>
      <c r="O96" s="4">
        <v>2.2029300000000002E-2</v>
      </c>
      <c r="P96" s="4">
        <v>0.31900000000000001</v>
      </c>
      <c r="Q96" s="4">
        <v>4.1349999999999998</v>
      </c>
      <c r="T96">
        <v>2274674</v>
      </c>
      <c r="U96" s="4">
        <v>0.59899999999999998</v>
      </c>
      <c r="V96" s="4">
        <v>1.5922100000000002E-2</v>
      </c>
      <c r="W96" s="4">
        <v>0.214</v>
      </c>
      <c r="X96" s="4">
        <v>15.381600000000001</v>
      </c>
    </row>
    <row r="97" spans="8:24" x14ac:dyDescent="0.35">
      <c r="H97" t="s">
        <v>321</v>
      </c>
      <c r="I97" s="4" t="s">
        <v>360</v>
      </c>
      <c r="J97">
        <v>55597.340689999997</v>
      </c>
      <c r="K97">
        <v>219822.52119999999</v>
      </c>
      <c r="L97">
        <v>350999.61700000003</v>
      </c>
      <c r="M97">
        <v>817663.53989999997</v>
      </c>
      <c r="N97" s="4">
        <v>0.66100000000000003</v>
      </c>
      <c r="O97" s="4">
        <v>2.3496300000000001E-2</v>
      </c>
      <c r="P97" s="4">
        <v>5.2999999999999999E-2</v>
      </c>
      <c r="Q97" s="4">
        <v>3.5238900000000002</v>
      </c>
      <c r="T97">
        <v>2154629</v>
      </c>
      <c r="U97" s="4">
        <v>0.82299999999999995</v>
      </c>
      <c r="V97" s="4">
        <v>1.6180799999999999E-2</v>
      </c>
      <c r="W97" s="4">
        <v>0.20200000000000001</v>
      </c>
      <c r="X97" s="4">
        <v>3.3304</v>
      </c>
    </row>
    <row r="98" spans="8:24" x14ac:dyDescent="0.35">
      <c r="H98" t="s">
        <v>40</v>
      </c>
      <c r="I98" s="4" t="s">
        <v>488</v>
      </c>
      <c r="J98">
        <v>136716.85990000001</v>
      </c>
      <c r="K98">
        <v>26277425.48</v>
      </c>
      <c r="L98">
        <v>57068868.380000003</v>
      </c>
      <c r="M98">
        <v>115140959.8</v>
      </c>
      <c r="N98" s="4">
        <v>0.622</v>
      </c>
      <c r="O98" s="4">
        <v>2.3878099999999999E-2</v>
      </c>
      <c r="P98" s="4">
        <v>3.5000000000000003E-2</v>
      </c>
      <c r="Q98" s="4">
        <v>3.56209</v>
      </c>
      <c r="T98">
        <v>2099963</v>
      </c>
      <c r="U98" s="4">
        <v>0.64</v>
      </c>
      <c r="V98" s="4">
        <v>1.65959E-2</v>
      </c>
      <c r="W98" s="4">
        <v>0.53500000000000003</v>
      </c>
      <c r="X98" s="4">
        <v>15.139799999999999</v>
      </c>
    </row>
    <row r="99" spans="8:24" x14ac:dyDescent="0.35">
      <c r="H99" t="s">
        <v>167</v>
      </c>
      <c r="I99" s="4" t="s">
        <v>791</v>
      </c>
      <c r="J99">
        <v>0</v>
      </c>
      <c r="K99">
        <v>660752.77760000003</v>
      </c>
      <c r="L99">
        <v>1437664.1569999999</v>
      </c>
      <c r="M99">
        <v>3136390.67</v>
      </c>
      <c r="N99" s="4">
        <v>0.67200000000000004</v>
      </c>
      <c r="O99" s="4">
        <v>2.3878099999999999E-2</v>
      </c>
      <c r="P99" s="4" t="s">
        <v>462</v>
      </c>
      <c r="Q99" s="4">
        <v>5.2479500000000003</v>
      </c>
      <c r="T99">
        <v>2025571</v>
      </c>
      <c r="U99" s="4">
        <v>0.85299999999999998</v>
      </c>
      <c r="V99" s="4">
        <v>1.66725E-2</v>
      </c>
      <c r="W99" s="4">
        <v>3.2000000000000001E-2</v>
      </c>
      <c r="X99" s="4">
        <v>3.3393299999999999</v>
      </c>
    </row>
    <row r="100" spans="8:24" x14ac:dyDescent="0.35">
      <c r="H100" t="s">
        <v>352</v>
      </c>
      <c r="I100" s="4" t="s">
        <v>803</v>
      </c>
      <c r="J100">
        <v>0</v>
      </c>
      <c r="K100">
        <v>388786.3897</v>
      </c>
      <c r="L100">
        <v>1104640.692</v>
      </c>
      <c r="M100">
        <v>3339641.071</v>
      </c>
      <c r="N100" s="4">
        <v>0.65900000000000003</v>
      </c>
      <c r="O100" s="4">
        <v>2.3933200000000002E-2</v>
      </c>
      <c r="P100" s="4">
        <v>0.44400000000000001</v>
      </c>
      <c r="Q100" s="4">
        <v>3.3429000000000002</v>
      </c>
      <c r="T100">
        <v>2005426</v>
      </c>
      <c r="U100" s="4">
        <v>0.77900000000000003</v>
      </c>
      <c r="V100" s="4">
        <v>1.66725E-2</v>
      </c>
      <c r="W100" s="4" t="s">
        <v>462</v>
      </c>
      <c r="X100" s="4">
        <v>2.6345499999999999</v>
      </c>
    </row>
    <row r="101" spans="8:24" x14ac:dyDescent="0.35">
      <c r="H101" t="s">
        <v>257</v>
      </c>
      <c r="I101" s="4" t="s">
        <v>768</v>
      </c>
      <c r="J101">
        <v>0</v>
      </c>
      <c r="K101">
        <v>832103.08589999995</v>
      </c>
      <c r="L101">
        <v>1582401.4809999999</v>
      </c>
      <c r="M101">
        <v>4513346.1540000001</v>
      </c>
      <c r="N101" s="4">
        <v>0.752</v>
      </c>
      <c r="O101" s="4">
        <v>2.53513E-2</v>
      </c>
      <c r="P101" s="4" t="s">
        <v>462</v>
      </c>
      <c r="Q101" s="4">
        <v>2.99281</v>
      </c>
      <c r="T101">
        <v>1923764</v>
      </c>
      <c r="U101" s="4">
        <v>0.75800000000000001</v>
      </c>
      <c r="V101" s="4">
        <v>1.74985E-2</v>
      </c>
      <c r="W101" s="4" t="s">
        <v>462</v>
      </c>
      <c r="X101" s="4">
        <v>4.0701099999999997</v>
      </c>
    </row>
    <row r="102" spans="8:24" x14ac:dyDescent="0.35">
      <c r="H102" t="s">
        <v>206</v>
      </c>
      <c r="I102" s="4" t="s">
        <v>150</v>
      </c>
      <c r="J102">
        <v>443407.96750000003</v>
      </c>
      <c r="K102">
        <v>1149493.4080000001</v>
      </c>
      <c r="L102">
        <v>2324754.6850000001</v>
      </c>
      <c r="M102">
        <v>5836207.108</v>
      </c>
      <c r="N102" s="4">
        <v>0.63800000000000001</v>
      </c>
      <c r="O102" s="4">
        <v>2.67301E-2</v>
      </c>
      <c r="P102" s="4" t="s">
        <v>462</v>
      </c>
      <c r="Q102" s="4">
        <v>7.70472</v>
      </c>
      <c r="T102">
        <v>1747219</v>
      </c>
      <c r="U102" s="4">
        <v>0.3</v>
      </c>
      <c r="V102" s="4">
        <v>1.7701100000000001E-2</v>
      </c>
      <c r="W102" s="4">
        <v>-5.0000000000000001E-3</v>
      </c>
      <c r="X102" s="4">
        <v>5.7545200000000003</v>
      </c>
    </row>
    <row r="103" spans="8:24" x14ac:dyDescent="0.35">
      <c r="H103" t="s">
        <v>325</v>
      </c>
      <c r="I103" s="4" t="s">
        <v>662</v>
      </c>
      <c r="J103">
        <v>0</v>
      </c>
      <c r="K103">
        <v>2899747.5380000002</v>
      </c>
      <c r="L103">
        <v>6257574.5810000002</v>
      </c>
      <c r="M103">
        <v>9811062</v>
      </c>
      <c r="N103" s="4">
        <v>0.56299999999999994</v>
      </c>
      <c r="O103" s="4">
        <v>2.6791700000000002E-2</v>
      </c>
      <c r="P103" s="4" t="s">
        <v>462</v>
      </c>
      <c r="Q103" s="4">
        <v>3.7386699999999999</v>
      </c>
      <c r="T103">
        <v>1740307</v>
      </c>
      <c r="U103" s="4">
        <v>0.56699999999999995</v>
      </c>
      <c r="V103" s="4">
        <v>1.7906100000000001E-2</v>
      </c>
      <c r="W103" s="4">
        <v>0.76100000000000001</v>
      </c>
      <c r="X103" s="4">
        <v>4.8172300000000003</v>
      </c>
    </row>
    <row r="104" spans="8:24" x14ac:dyDescent="0.35">
      <c r="H104" t="s">
        <v>109</v>
      </c>
      <c r="I104" s="4" t="s">
        <v>622</v>
      </c>
      <c r="J104">
        <v>0</v>
      </c>
      <c r="K104">
        <v>5343912.8729999997</v>
      </c>
      <c r="L104">
        <v>9219834.0470000003</v>
      </c>
      <c r="M104">
        <v>21342032.739999998</v>
      </c>
      <c r="N104" s="4">
        <v>0.65700000000000003</v>
      </c>
      <c r="O104" s="4">
        <v>2.70396E-2</v>
      </c>
      <c r="P104" s="4">
        <v>0.42199999999999999</v>
      </c>
      <c r="Q104" s="4">
        <v>3.5431900000000001</v>
      </c>
      <c r="T104">
        <v>1706517</v>
      </c>
      <c r="U104" s="4">
        <v>0.40600000000000003</v>
      </c>
      <c r="V104" s="4">
        <v>1.8280999999999999E-2</v>
      </c>
      <c r="W104" s="4">
        <v>8.1000000000000003E-2</v>
      </c>
      <c r="X104" s="4">
        <v>4.9026100000000001</v>
      </c>
    </row>
    <row r="105" spans="8:24" x14ac:dyDescent="0.35">
      <c r="H105" t="s">
        <v>177</v>
      </c>
      <c r="I105" s="4" t="s">
        <v>806</v>
      </c>
      <c r="J105">
        <v>133617.51790000001</v>
      </c>
      <c r="K105">
        <v>2137271.8119999999</v>
      </c>
      <c r="L105">
        <v>932950.38329999999</v>
      </c>
      <c r="M105">
        <v>877421.16449999996</v>
      </c>
      <c r="N105" s="4">
        <v>0.83599999999999997</v>
      </c>
      <c r="O105" s="4">
        <v>2.7415700000000001E-2</v>
      </c>
      <c r="P105" s="4">
        <v>0.05</v>
      </c>
      <c r="Q105" s="4">
        <v>7.1882099999999998</v>
      </c>
      <c r="T105">
        <v>1692995</v>
      </c>
      <c r="U105" s="4">
        <v>0.76100000000000001</v>
      </c>
      <c r="V105" s="4">
        <v>1.8492700000000001E-2</v>
      </c>
      <c r="W105" s="4">
        <v>0.32900000000000001</v>
      </c>
      <c r="X105" s="4">
        <v>6.1551400000000003</v>
      </c>
    </row>
    <row r="106" spans="8:24" x14ac:dyDescent="0.35">
      <c r="H106" t="s">
        <v>60</v>
      </c>
      <c r="I106" s="4" t="s">
        <v>645</v>
      </c>
      <c r="J106">
        <v>0</v>
      </c>
      <c r="K106">
        <v>5948518.5279999999</v>
      </c>
      <c r="L106">
        <v>9842731.2259999998</v>
      </c>
      <c r="M106">
        <v>7980836.0300000003</v>
      </c>
      <c r="N106" s="4">
        <v>0.41399999999999998</v>
      </c>
      <c r="O106" s="4">
        <v>2.8248800000000001E-2</v>
      </c>
      <c r="P106" s="4" t="s">
        <v>462</v>
      </c>
      <c r="Q106" s="4">
        <v>12.1165</v>
      </c>
      <c r="T106">
        <v>1547189</v>
      </c>
      <c r="U106" s="4">
        <v>0.622</v>
      </c>
      <c r="V106" s="4">
        <v>1.8535300000000001E-2</v>
      </c>
      <c r="W106" s="4" t="s">
        <v>462</v>
      </c>
      <c r="X106" s="4">
        <v>3.5255000000000001</v>
      </c>
    </row>
    <row r="107" spans="8:24" x14ac:dyDescent="0.35">
      <c r="H107" t="s">
        <v>122</v>
      </c>
      <c r="I107" s="4" t="s">
        <v>742</v>
      </c>
      <c r="J107">
        <v>0</v>
      </c>
      <c r="K107">
        <v>1696114.9010000001</v>
      </c>
      <c r="L107">
        <v>2780274.9160000002</v>
      </c>
      <c r="M107">
        <v>3919100.1719999998</v>
      </c>
      <c r="N107" s="4">
        <v>0.77400000000000002</v>
      </c>
      <c r="O107" s="4">
        <v>3.01301E-2</v>
      </c>
      <c r="P107" s="4" t="s">
        <v>462</v>
      </c>
      <c r="Q107" s="4">
        <v>2.9359999999999999</v>
      </c>
      <c r="T107">
        <v>1499074</v>
      </c>
      <c r="U107" s="4">
        <v>0.52</v>
      </c>
      <c r="V107" s="4">
        <v>1.9054600000000001E-2</v>
      </c>
      <c r="W107" s="4">
        <v>-0.04</v>
      </c>
      <c r="X107" s="4">
        <v>4.5185300000000002</v>
      </c>
    </row>
    <row r="108" spans="8:24" x14ac:dyDescent="0.35">
      <c r="H108" t="s">
        <v>241</v>
      </c>
      <c r="I108" s="4" t="s">
        <v>507</v>
      </c>
      <c r="J108">
        <v>832754.49769999995</v>
      </c>
      <c r="K108">
        <v>19272057.329999998</v>
      </c>
      <c r="L108">
        <v>41047260.509999998</v>
      </c>
      <c r="M108">
        <v>73103094.409999996</v>
      </c>
      <c r="N108" s="4">
        <v>0.58699999999999997</v>
      </c>
      <c r="O108" s="4">
        <v>3.0690200000000001E-2</v>
      </c>
      <c r="P108" s="4" t="s">
        <v>462</v>
      </c>
      <c r="Q108" s="4">
        <v>3.74675</v>
      </c>
      <c r="T108">
        <v>1431674</v>
      </c>
      <c r="U108" s="4">
        <v>0.48099999999999998</v>
      </c>
      <c r="V108" s="4">
        <v>1.9588399999999999E-2</v>
      </c>
      <c r="W108" s="4" t="s">
        <v>462</v>
      </c>
      <c r="X108" s="4">
        <v>10.2721</v>
      </c>
    </row>
    <row r="109" spans="8:24" x14ac:dyDescent="0.35">
      <c r="H109" t="s">
        <v>54</v>
      </c>
      <c r="I109" s="4" t="s">
        <v>691</v>
      </c>
      <c r="J109">
        <v>0</v>
      </c>
      <c r="K109">
        <v>2463625.2110000001</v>
      </c>
      <c r="L109">
        <v>5170612.9369999999</v>
      </c>
      <c r="M109">
        <v>7630665.4800000004</v>
      </c>
      <c r="N109" s="4">
        <v>0.45500000000000002</v>
      </c>
      <c r="O109" s="4">
        <v>3.2885200000000003E-2</v>
      </c>
      <c r="P109" s="4" t="s">
        <v>462</v>
      </c>
      <c r="Q109" s="4">
        <v>8.0338499999999993</v>
      </c>
      <c r="T109">
        <v>1370770</v>
      </c>
      <c r="U109" s="4">
        <v>0.621</v>
      </c>
      <c r="V109" s="4">
        <v>1.9998599999999998E-2</v>
      </c>
      <c r="W109" s="4">
        <v>0.317</v>
      </c>
      <c r="X109" s="4">
        <v>4.93065</v>
      </c>
    </row>
    <row r="110" spans="8:24" x14ac:dyDescent="0.35">
      <c r="H110" t="s">
        <v>348</v>
      </c>
      <c r="I110" s="4" t="s">
        <v>667</v>
      </c>
      <c r="J110">
        <v>457867.2647</v>
      </c>
      <c r="K110">
        <v>3032112.0550000002</v>
      </c>
      <c r="L110">
        <v>4902591.6880000001</v>
      </c>
      <c r="M110">
        <v>10963587.779999999</v>
      </c>
      <c r="N110" s="4">
        <v>0.69899999999999995</v>
      </c>
      <c r="O110" s="4">
        <v>3.6057899999999997E-2</v>
      </c>
      <c r="P110" s="4" t="s">
        <v>462</v>
      </c>
      <c r="Q110" s="4">
        <v>8.0980500000000006</v>
      </c>
      <c r="T110">
        <v>1362807</v>
      </c>
      <c r="U110" s="4">
        <v>0.56599999999999995</v>
      </c>
      <c r="V110" s="4">
        <v>2.06538E-2</v>
      </c>
      <c r="W110" s="4">
        <v>6.9000000000000006E-2</v>
      </c>
      <c r="X110" s="4">
        <v>3.81297</v>
      </c>
    </row>
    <row r="111" spans="8:24" x14ac:dyDescent="0.35">
      <c r="H111" t="s">
        <v>335</v>
      </c>
      <c r="I111" s="4" t="s">
        <v>797</v>
      </c>
      <c r="J111">
        <v>0</v>
      </c>
      <c r="K111">
        <v>654092.54249999998</v>
      </c>
      <c r="L111">
        <v>1190899.2039999999</v>
      </c>
      <c r="M111">
        <v>2768777.7340000002</v>
      </c>
      <c r="N111" s="4">
        <v>0.754</v>
      </c>
      <c r="O111" s="4">
        <v>3.6897800000000001E-2</v>
      </c>
      <c r="P111" s="4" t="s">
        <v>462</v>
      </c>
      <c r="Q111" s="4">
        <v>3.1695700000000002</v>
      </c>
      <c r="T111">
        <v>1321613</v>
      </c>
      <c r="U111" s="4">
        <v>0.61199999999999999</v>
      </c>
      <c r="V111" s="4">
        <v>2.1627199999999999E-2</v>
      </c>
      <c r="W111" s="4" t="s">
        <v>462</v>
      </c>
      <c r="X111" s="4">
        <v>2.54731</v>
      </c>
    </row>
    <row r="112" spans="8:24" x14ac:dyDescent="0.35">
      <c r="H112" t="s">
        <v>266</v>
      </c>
      <c r="I112" s="4" t="s">
        <v>591</v>
      </c>
      <c r="J112">
        <v>0</v>
      </c>
      <c r="K112">
        <v>7930738.7960000001</v>
      </c>
      <c r="L112">
        <v>13049253.18</v>
      </c>
      <c r="M112">
        <v>20298920.620000001</v>
      </c>
      <c r="N112" s="4">
        <v>0.55300000000000005</v>
      </c>
      <c r="O112" s="4">
        <v>3.6897800000000001E-2</v>
      </c>
      <c r="P112" s="4" t="s">
        <v>462</v>
      </c>
      <c r="Q112" s="4">
        <v>2.0032999999999999</v>
      </c>
      <c r="T112">
        <v>1317264</v>
      </c>
      <c r="U112" s="4">
        <v>0.38200000000000001</v>
      </c>
      <c r="V112" s="4">
        <v>2.2029300000000002E-2</v>
      </c>
      <c r="W112" s="4">
        <v>0.31900000000000001</v>
      </c>
      <c r="X112" s="4">
        <v>4.1349999999999998</v>
      </c>
    </row>
    <row r="113" spans="8:24" x14ac:dyDescent="0.35">
      <c r="H113" t="s">
        <v>234</v>
      </c>
      <c r="I113" s="4" t="s">
        <v>617</v>
      </c>
      <c r="J113">
        <v>215553.37779999999</v>
      </c>
      <c r="K113">
        <v>7650355.534</v>
      </c>
      <c r="L113">
        <v>10593830.720000001</v>
      </c>
      <c r="M113">
        <v>12036402.199999999</v>
      </c>
      <c r="N113" s="4">
        <v>0.497</v>
      </c>
      <c r="O113" s="4">
        <v>3.8106599999999997E-2</v>
      </c>
      <c r="P113" s="4" t="s">
        <v>462</v>
      </c>
      <c r="Q113" s="4">
        <v>3.9613299999999998</v>
      </c>
      <c r="T113">
        <v>1314658</v>
      </c>
      <c r="U113" s="4">
        <v>0.66100000000000003</v>
      </c>
      <c r="V113" s="4">
        <v>2.3496300000000001E-2</v>
      </c>
      <c r="W113" s="4">
        <v>5.2999999999999999E-2</v>
      </c>
      <c r="X113" s="4">
        <v>3.5238900000000002</v>
      </c>
    </row>
    <row r="114" spans="8:24" x14ac:dyDescent="0.35">
      <c r="H114" t="s">
        <v>389</v>
      </c>
      <c r="I114" s="4" t="s">
        <v>725</v>
      </c>
      <c r="J114">
        <v>0</v>
      </c>
      <c r="K114">
        <v>437158.23820000002</v>
      </c>
      <c r="L114">
        <v>3359541.8429999999</v>
      </c>
      <c r="M114">
        <v>6108490.8339999998</v>
      </c>
      <c r="N114" s="4">
        <v>0.745</v>
      </c>
      <c r="O114" s="4">
        <v>3.94457E-2</v>
      </c>
      <c r="P114" s="4" t="s">
        <v>462</v>
      </c>
      <c r="Q114" s="4">
        <v>2.9314399999999998</v>
      </c>
      <c r="T114">
        <v>1305179</v>
      </c>
      <c r="U114" s="4">
        <v>0.622</v>
      </c>
      <c r="V114" s="4">
        <v>2.3878099999999999E-2</v>
      </c>
      <c r="W114" s="4">
        <v>3.5000000000000003E-2</v>
      </c>
      <c r="X114" s="4">
        <v>3.56209</v>
      </c>
    </row>
    <row r="115" spans="8:24" x14ac:dyDescent="0.35">
      <c r="H115" t="s">
        <v>138</v>
      </c>
      <c r="I115" s="4" t="s">
        <v>765</v>
      </c>
      <c r="J115">
        <v>223495.7874</v>
      </c>
      <c r="K115">
        <v>1342170.487</v>
      </c>
      <c r="L115">
        <v>2518440.855</v>
      </c>
      <c r="M115">
        <v>2237157.15</v>
      </c>
      <c r="N115" s="4">
        <v>0.53800000000000003</v>
      </c>
      <c r="O115" s="4">
        <v>4.0086700000000003E-2</v>
      </c>
      <c r="P115" s="4" t="s">
        <v>462</v>
      </c>
      <c r="Q115" s="4">
        <v>3.4898799999999999</v>
      </c>
      <c r="T115">
        <v>1146634</v>
      </c>
      <c r="U115" s="4">
        <v>0.67200000000000004</v>
      </c>
      <c r="V115" s="4">
        <v>2.3878099999999999E-2</v>
      </c>
      <c r="W115" s="4" t="s">
        <v>462</v>
      </c>
      <c r="X115" s="4">
        <v>5.2479500000000003</v>
      </c>
    </row>
    <row r="116" spans="8:24" x14ac:dyDescent="0.35">
      <c r="H116" t="s">
        <v>106</v>
      </c>
      <c r="I116" s="4" t="s">
        <v>637</v>
      </c>
      <c r="J116">
        <v>301815.88520000002</v>
      </c>
      <c r="K116">
        <v>5358189.125</v>
      </c>
      <c r="L116">
        <v>9081022.5319999997</v>
      </c>
      <c r="M116">
        <v>10932614.26</v>
      </c>
      <c r="N116" s="4">
        <v>0.61</v>
      </c>
      <c r="O116" s="4">
        <v>4.2072699999999998E-2</v>
      </c>
      <c r="P116" s="4" t="s">
        <v>462</v>
      </c>
      <c r="Q116" s="4">
        <v>3.9983900000000001</v>
      </c>
      <c r="T116">
        <v>967093</v>
      </c>
      <c r="U116" s="4">
        <v>0.65900000000000003</v>
      </c>
      <c r="V116" s="4">
        <v>2.3933200000000002E-2</v>
      </c>
      <c r="W116" s="4">
        <v>0.44400000000000001</v>
      </c>
      <c r="X116" s="4">
        <v>3.3429000000000002</v>
      </c>
    </row>
    <row r="117" spans="8:24" x14ac:dyDescent="0.35">
      <c r="H117" t="s">
        <v>72</v>
      </c>
      <c r="I117" s="4" t="s">
        <v>501</v>
      </c>
      <c r="J117">
        <v>3240602.8659999999</v>
      </c>
      <c r="K117">
        <v>3302350.8539999998</v>
      </c>
      <c r="L117">
        <v>25432044.43</v>
      </c>
      <c r="M117">
        <v>40125557.630000003</v>
      </c>
      <c r="N117" s="4">
        <v>0.434</v>
      </c>
      <c r="O117" s="4">
        <v>4.2462E-2</v>
      </c>
      <c r="P117" s="4">
        <v>-9.0999999999999998E-2</v>
      </c>
      <c r="Q117" s="4">
        <v>8.6223600000000005</v>
      </c>
      <c r="T117">
        <v>943163</v>
      </c>
      <c r="U117" s="4">
        <v>0.752</v>
      </c>
      <c r="V117" s="4">
        <v>2.53513E-2</v>
      </c>
      <c r="W117" s="4" t="s">
        <v>462</v>
      </c>
      <c r="X117" s="4">
        <v>2.99281</v>
      </c>
    </row>
    <row r="118" spans="8:24" x14ac:dyDescent="0.35">
      <c r="H118" t="s">
        <v>288</v>
      </c>
      <c r="I118" s="4" t="s">
        <v>597</v>
      </c>
      <c r="J118">
        <v>856930.68209999998</v>
      </c>
      <c r="K118">
        <v>10454302.5</v>
      </c>
      <c r="L118">
        <v>17070102.59</v>
      </c>
      <c r="M118">
        <v>13400463.380000001</v>
      </c>
      <c r="N118" s="4">
        <v>0.40799999999999997</v>
      </c>
      <c r="O118" s="4">
        <v>4.3351099999999997E-2</v>
      </c>
      <c r="P118" s="4" t="s">
        <v>462</v>
      </c>
      <c r="Q118" s="4">
        <v>4.01295</v>
      </c>
      <c r="T118">
        <v>915162</v>
      </c>
      <c r="U118" s="4">
        <v>0.63800000000000001</v>
      </c>
      <c r="V118" s="4">
        <v>2.67301E-2</v>
      </c>
      <c r="W118" s="4" t="s">
        <v>462</v>
      </c>
      <c r="X118" s="4">
        <v>7.70472</v>
      </c>
    </row>
    <row r="119" spans="8:24" x14ac:dyDescent="0.35">
      <c r="H119" t="s">
        <v>323</v>
      </c>
      <c r="I119" s="4" t="s">
        <v>654</v>
      </c>
      <c r="J119">
        <v>413513.53779999999</v>
      </c>
      <c r="K119">
        <v>3808216.642</v>
      </c>
      <c r="L119">
        <v>6638701.9809999997</v>
      </c>
      <c r="M119">
        <v>8997380.5690000001</v>
      </c>
      <c r="N119" s="4">
        <v>0.59799999999999998</v>
      </c>
      <c r="O119" s="4">
        <v>4.4157000000000002E-2</v>
      </c>
      <c r="P119" s="4" t="s">
        <v>462</v>
      </c>
      <c r="Q119" s="4">
        <v>3.0043000000000002</v>
      </c>
      <c r="T119">
        <v>908338</v>
      </c>
      <c r="U119" s="4">
        <v>0.56299999999999994</v>
      </c>
      <c r="V119" s="4">
        <v>2.6791700000000002E-2</v>
      </c>
      <c r="W119" s="4" t="s">
        <v>462</v>
      </c>
      <c r="X119" s="4">
        <v>3.7386699999999999</v>
      </c>
    </row>
    <row r="120" spans="8:24" x14ac:dyDescent="0.35">
      <c r="H120" t="s">
        <v>293</v>
      </c>
      <c r="I120" s="4" t="s">
        <v>177</v>
      </c>
      <c r="J120">
        <v>796739.39410000003</v>
      </c>
      <c r="K120">
        <v>1318810.45</v>
      </c>
      <c r="L120">
        <v>11659466.34</v>
      </c>
      <c r="M120">
        <v>24666173.079999998</v>
      </c>
      <c r="N120" s="4">
        <v>0.64500000000000002</v>
      </c>
      <c r="O120" s="4">
        <v>4.4463099999999998E-2</v>
      </c>
      <c r="P120" s="4">
        <v>-7.3999999999999996E-2</v>
      </c>
      <c r="Q120" s="4">
        <v>18.9526</v>
      </c>
      <c r="T120">
        <v>900442</v>
      </c>
      <c r="U120" s="4">
        <v>0.65700000000000003</v>
      </c>
      <c r="V120" s="4">
        <v>2.70396E-2</v>
      </c>
      <c r="W120" s="4">
        <v>0.42199999999999999</v>
      </c>
      <c r="X120" s="4">
        <v>3.5431900000000001</v>
      </c>
    </row>
    <row r="121" spans="8:24" x14ac:dyDescent="0.35">
      <c r="H121" t="s">
        <v>150</v>
      </c>
      <c r="I121" s="4" t="s">
        <v>325</v>
      </c>
      <c r="J121">
        <v>0</v>
      </c>
      <c r="K121">
        <v>0</v>
      </c>
      <c r="L121">
        <v>1824148.6740000001</v>
      </c>
      <c r="M121">
        <v>3039806.6889999998</v>
      </c>
      <c r="N121" s="4">
        <v>0.54900000000000004</v>
      </c>
      <c r="O121" s="4">
        <v>5.2359999999999997E-2</v>
      </c>
      <c r="P121" s="4">
        <v>-5.5E-2</v>
      </c>
      <c r="Q121" s="4">
        <v>5.7183799999999998</v>
      </c>
      <c r="T121">
        <v>856850</v>
      </c>
      <c r="U121" s="4">
        <v>0.83599999999999997</v>
      </c>
      <c r="V121" s="4">
        <v>2.7415700000000001E-2</v>
      </c>
      <c r="W121" s="4">
        <v>0.05</v>
      </c>
      <c r="X121" s="4">
        <v>7.1882099999999998</v>
      </c>
    </row>
    <row r="122" spans="8:24" x14ac:dyDescent="0.35">
      <c r="H122" t="s">
        <v>243</v>
      </c>
      <c r="I122" s="4" t="s">
        <v>762</v>
      </c>
      <c r="J122">
        <v>0</v>
      </c>
      <c r="K122">
        <v>1856912.8940000001</v>
      </c>
      <c r="L122">
        <v>2916386.3149999999</v>
      </c>
      <c r="M122">
        <v>4362953.79</v>
      </c>
      <c r="N122" s="4">
        <v>0.42599999999999999</v>
      </c>
      <c r="O122" s="4" t="s">
        <v>462</v>
      </c>
      <c r="P122" s="4">
        <v>0.75600000000000001</v>
      </c>
      <c r="Q122" s="4">
        <v>4.4692999999999996</v>
      </c>
      <c r="T122">
        <v>809537</v>
      </c>
      <c r="U122" s="4">
        <v>0.41399999999999998</v>
      </c>
      <c r="V122" s="4">
        <v>2.8248800000000001E-2</v>
      </c>
      <c r="W122" s="4" t="s">
        <v>462</v>
      </c>
      <c r="X122" s="4">
        <v>12.1165</v>
      </c>
    </row>
    <row r="123" spans="8:24" x14ac:dyDescent="0.35">
      <c r="H123" t="s">
        <v>225</v>
      </c>
      <c r="I123" s="4" t="s">
        <v>715</v>
      </c>
      <c r="J123">
        <v>0</v>
      </c>
      <c r="K123">
        <v>0</v>
      </c>
      <c r="L123">
        <v>14178997</v>
      </c>
      <c r="M123">
        <v>0</v>
      </c>
      <c r="N123" s="4">
        <v>0.61699999999999999</v>
      </c>
      <c r="O123" s="4" t="s">
        <v>462</v>
      </c>
      <c r="P123" s="4">
        <v>0.34200000000000003</v>
      </c>
      <c r="Q123" s="4">
        <v>4.8983499999999998</v>
      </c>
      <c r="T123">
        <v>784660</v>
      </c>
      <c r="U123" s="4">
        <v>0.77400000000000002</v>
      </c>
      <c r="V123" s="4">
        <v>3.01301E-2</v>
      </c>
      <c r="W123" s="4" t="s">
        <v>462</v>
      </c>
      <c r="X123" s="4">
        <v>2.9359999999999999</v>
      </c>
    </row>
    <row r="124" spans="8:24" x14ac:dyDescent="0.35">
      <c r="H124" t="s">
        <v>308</v>
      </c>
      <c r="I124" s="4" t="s">
        <v>697</v>
      </c>
      <c r="J124">
        <v>0</v>
      </c>
      <c r="K124">
        <v>653940.00589999999</v>
      </c>
      <c r="L124">
        <v>11250314.49</v>
      </c>
      <c r="M124">
        <v>3842355.39</v>
      </c>
      <c r="N124" s="4">
        <v>0.71499999999999997</v>
      </c>
      <c r="O124" s="4" t="s">
        <v>462</v>
      </c>
      <c r="P124" s="4">
        <v>0.33700000000000002</v>
      </c>
      <c r="Q124" s="4">
        <v>4.3159099999999997</v>
      </c>
      <c r="T124">
        <v>778898</v>
      </c>
      <c r="U124" s="4">
        <v>0.58699999999999997</v>
      </c>
      <c r="V124" s="4">
        <v>3.0690200000000001E-2</v>
      </c>
      <c r="W124" s="4" t="s">
        <v>462</v>
      </c>
      <c r="X124" s="4">
        <v>3.74675</v>
      </c>
    </row>
    <row r="125" spans="8:24" x14ac:dyDescent="0.35">
      <c r="H125" t="s">
        <v>63</v>
      </c>
      <c r="I125" s="4" t="s">
        <v>482</v>
      </c>
      <c r="J125">
        <v>0</v>
      </c>
      <c r="K125">
        <v>71570605.969999999</v>
      </c>
      <c r="L125">
        <v>78314262.739999995</v>
      </c>
      <c r="M125">
        <v>116517670.40000001</v>
      </c>
      <c r="N125" s="4">
        <v>0.55200000000000005</v>
      </c>
      <c r="O125" s="4" t="s">
        <v>462</v>
      </c>
      <c r="P125" s="4">
        <v>0.29799999999999999</v>
      </c>
      <c r="Q125" s="4">
        <v>4.64229</v>
      </c>
      <c r="T125">
        <v>774457</v>
      </c>
      <c r="U125" s="4">
        <v>0.45500000000000002</v>
      </c>
      <c r="V125" s="4">
        <v>3.2885200000000003E-2</v>
      </c>
      <c r="W125" s="4" t="s">
        <v>462</v>
      </c>
      <c r="X125" s="4">
        <v>8.0338499999999993</v>
      </c>
    </row>
    <row r="126" spans="8:24" x14ac:dyDescent="0.35">
      <c r="H126" t="s">
        <v>262</v>
      </c>
      <c r="I126" s="4" t="s">
        <v>525</v>
      </c>
      <c r="J126">
        <v>0</v>
      </c>
      <c r="K126">
        <v>20399740.449999999</v>
      </c>
      <c r="L126">
        <v>38430330.219999999</v>
      </c>
      <c r="M126">
        <v>68520389.530000001</v>
      </c>
      <c r="N126" s="4">
        <v>0.75800000000000001</v>
      </c>
      <c r="O126" s="4" t="s">
        <v>462</v>
      </c>
      <c r="P126" s="4">
        <v>0.24199999999999999</v>
      </c>
      <c r="Q126" s="4">
        <v>3.56209</v>
      </c>
      <c r="T126">
        <v>738520</v>
      </c>
      <c r="U126" s="4">
        <v>0.69899999999999995</v>
      </c>
      <c r="V126" s="4">
        <v>3.6057899999999997E-2</v>
      </c>
      <c r="W126" s="4" t="s">
        <v>462</v>
      </c>
      <c r="X126" s="4">
        <v>8.0980500000000006</v>
      </c>
    </row>
    <row r="127" spans="8:24" x14ac:dyDescent="0.35">
      <c r="H127" t="s">
        <v>237</v>
      </c>
      <c r="I127" s="4" t="s">
        <v>460</v>
      </c>
      <c r="J127">
        <v>0</v>
      </c>
      <c r="K127">
        <v>760665357.20000005</v>
      </c>
      <c r="L127">
        <v>1166085090</v>
      </c>
      <c r="M127">
        <v>2179258018</v>
      </c>
      <c r="N127" s="4">
        <v>0.63700000000000001</v>
      </c>
      <c r="O127" s="4" t="s">
        <v>462</v>
      </c>
      <c r="P127" s="4">
        <v>0.17100000000000001</v>
      </c>
      <c r="Q127" s="4">
        <v>4.49369</v>
      </c>
      <c r="T127">
        <v>673310</v>
      </c>
      <c r="U127" s="4">
        <v>0.754</v>
      </c>
      <c r="V127" s="4">
        <v>3.6897800000000001E-2</v>
      </c>
      <c r="W127" s="4" t="s">
        <v>462</v>
      </c>
      <c r="X127" s="4">
        <v>3.1695700000000002</v>
      </c>
    </row>
    <row r="128" spans="8:24" x14ac:dyDescent="0.35">
      <c r="H128" t="s">
        <v>331</v>
      </c>
      <c r="I128" s="4" t="s">
        <v>777</v>
      </c>
      <c r="J128">
        <v>0</v>
      </c>
      <c r="K128">
        <v>927687.16299999994</v>
      </c>
      <c r="L128">
        <v>1055166.0859999999</v>
      </c>
      <c r="M128">
        <v>4116625.3670000001</v>
      </c>
      <c r="N128" s="4">
        <v>0.47299999999999998</v>
      </c>
      <c r="O128" s="4" t="s">
        <v>462</v>
      </c>
      <c r="P128" s="4">
        <v>0.16400000000000001</v>
      </c>
      <c r="Q128" s="4">
        <v>3.5478700000000001</v>
      </c>
      <c r="T128">
        <v>672807</v>
      </c>
      <c r="U128" s="4">
        <v>0.55300000000000005</v>
      </c>
      <c r="V128" s="4">
        <v>3.6897800000000001E-2</v>
      </c>
      <c r="W128" s="4" t="s">
        <v>462</v>
      </c>
      <c r="X128" s="4">
        <v>2.0032999999999999</v>
      </c>
    </row>
    <row r="129" spans="8:24" x14ac:dyDescent="0.35">
      <c r="H129" t="s">
        <v>198</v>
      </c>
      <c r="I129" s="4" t="s">
        <v>504</v>
      </c>
      <c r="J129">
        <v>670312.56140000001</v>
      </c>
      <c r="K129">
        <v>23439380.469999999</v>
      </c>
      <c r="L129">
        <v>39312087.130000003</v>
      </c>
      <c r="M129">
        <v>72137547.120000005</v>
      </c>
      <c r="N129" s="4">
        <v>0.50800000000000001</v>
      </c>
      <c r="O129" s="4" t="s">
        <v>462</v>
      </c>
      <c r="P129" s="4">
        <v>0.154</v>
      </c>
      <c r="Q129" s="4">
        <v>3.6698300000000001</v>
      </c>
      <c r="T129">
        <v>634682</v>
      </c>
      <c r="U129" s="4">
        <v>0.497</v>
      </c>
      <c r="V129" s="4">
        <v>3.8106599999999997E-2</v>
      </c>
      <c r="W129" s="4" t="s">
        <v>462</v>
      </c>
      <c r="X129" s="4">
        <v>3.9613299999999998</v>
      </c>
    </row>
    <row r="130" spans="8:24" x14ac:dyDescent="0.35">
      <c r="H130" t="s">
        <v>231</v>
      </c>
      <c r="I130" s="4" t="s">
        <v>600</v>
      </c>
      <c r="J130">
        <v>415832.72129999998</v>
      </c>
      <c r="K130">
        <v>5441868.0999999996</v>
      </c>
      <c r="L130">
        <v>10288372.710000001</v>
      </c>
      <c r="M130">
        <v>26840476.079999998</v>
      </c>
      <c r="N130" s="4">
        <v>0.78500000000000003</v>
      </c>
      <c r="O130" s="4" t="s">
        <v>462</v>
      </c>
      <c r="P130" s="4">
        <v>0.13500000000000001</v>
      </c>
      <c r="Q130" s="4">
        <v>3.55965</v>
      </c>
      <c r="T130">
        <v>537769</v>
      </c>
      <c r="U130" s="4">
        <v>0.745</v>
      </c>
      <c r="V130" s="4">
        <v>3.94457E-2</v>
      </c>
      <c r="W130" s="4" t="s">
        <v>462</v>
      </c>
      <c r="X130" s="4">
        <v>2.9314399999999998</v>
      </c>
    </row>
    <row r="131" spans="8:24" x14ac:dyDescent="0.35">
      <c r="H131" t="s">
        <v>210</v>
      </c>
      <c r="I131" s="4" t="s">
        <v>172</v>
      </c>
      <c r="J131">
        <v>0</v>
      </c>
      <c r="K131">
        <v>7788190.773</v>
      </c>
      <c r="L131">
        <v>12347658.619999999</v>
      </c>
      <c r="M131">
        <v>25348200.420000002</v>
      </c>
      <c r="N131" s="4">
        <v>0.60699999999999998</v>
      </c>
      <c r="O131" s="4" t="s">
        <v>462</v>
      </c>
      <c r="P131" s="4">
        <v>6.8000000000000005E-2</v>
      </c>
      <c r="Q131" s="4">
        <v>5.0178700000000003</v>
      </c>
      <c r="T131">
        <v>355093</v>
      </c>
      <c r="U131" s="4">
        <v>0.53800000000000003</v>
      </c>
      <c r="V131" s="4">
        <v>4.0086700000000003E-2</v>
      </c>
      <c r="W131" s="4" t="s">
        <v>462</v>
      </c>
      <c r="X131" s="4">
        <v>3.4898799999999999</v>
      </c>
    </row>
    <row r="132" spans="8:24" x14ac:dyDescent="0.35">
      <c r="H132" t="s">
        <v>338</v>
      </c>
      <c r="I132" s="4" t="s">
        <v>538</v>
      </c>
      <c r="J132">
        <v>261525.35500000001</v>
      </c>
      <c r="K132">
        <v>15534750.220000001</v>
      </c>
      <c r="L132">
        <v>32275696.59</v>
      </c>
      <c r="M132">
        <v>26893301.82</v>
      </c>
      <c r="N132" s="4">
        <v>0.372</v>
      </c>
      <c r="O132" s="4" t="s">
        <v>462</v>
      </c>
      <c r="P132" s="4">
        <v>6.0999999999999999E-2</v>
      </c>
      <c r="Q132" s="4">
        <v>5.5790199999999999</v>
      </c>
      <c r="T132">
        <v>342266</v>
      </c>
      <c r="U132" s="4">
        <v>0.61</v>
      </c>
      <c r="V132" s="4">
        <v>4.2072699999999998E-2</v>
      </c>
      <c r="W132" s="4" t="s">
        <v>462</v>
      </c>
      <c r="X132" s="4">
        <v>3.9983900000000001</v>
      </c>
    </row>
    <row r="133" spans="8:24" x14ac:dyDescent="0.35">
      <c r="H133" t="s">
        <v>239</v>
      </c>
      <c r="I133" s="4" t="s">
        <v>512</v>
      </c>
      <c r="J133">
        <v>107942.3509</v>
      </c>
      <c r="K133">
        <v>23846348.719999999</v>
      </c>
      <c r="L133">
        <v>45304153.770000003</v>
      </c>
      <c r="M133">
        <v>71219003.890000001</v>
      </c>
      <c r="N133" s="4">
        <v>0.71799999999999997</v>
      </c>
      <c r="O133" s="4" t="s">
        <v>462</v>
      </c>
      <c r="P133" s="4">
        <v>2.7E-2</v>
      </c>
      <c r="Q133" s="4">
        <v>4.8164199999999999</v>
      </c>
      <c r="T133">
        <v>322571</v>
      </c>
      <c r="U133" s="4">
        <v>0.434</v>
      </c>
      <c r="V133" s="4">
        <v>4.2462E-2</v>
      </c>
      <c r="W133" s="4">
        <v>-9.0999999999999998E-2</v>
      </c>
      <c r="X133" s="4">
        <v>8.6223600000000005</v>
      </c>
    </row>
    <row r="134" spans="8:24" x14ac:dyDescent="0.35">
      <c r="H134" t="s">
        <v>220</v>
      </c>
      <c r="I134" s="4" t="s">
        <v>594</v>
      </c>
      <c r="J134">
        <v>1558328.314</v>
      </c>
      <c r="K134">
        <v>4877993.0259999996</v>
      </c>
      <c r="L134">
        <v>9401658.7550000008</v>
      </c>
      <c r="M134">
        <v>30252454.199999999</v>
      </c>
      <c r="N134" s="4">
        <v>0.35899999999999999</v>
      </c>
      <c r="O134" s="4" t="s">
        <v>462</v>
      </c>
      <c r="P134" s="4">
        <v>2E-3</v>
      </c>
      <c r="Q134" s="4">
        <v>3.7188099999999999</v>
      </c>
      <c r="T134">
        <v>305624</v>
      </c>
      <c r="U134" s="4">
        <v>0.40799999999999997</v>
      </c>
      <c r="V134" s="4">
        <v>4.3351099999999997E-2</v>
      </c>
      <c r="W134" s="4" t="s">
        <v>462</v>
      </c>
      <c r="X134" s="4">
        <v>4.01295</v>
      </c>
    </row>
    <row r="135" spans="8:24" x14ac:dyDescent="0.35">
      <c r="H135" t="s">
        <v>248</v>
      </c>
      <c r="I135" s="4" t="s">
        <v>60</v>
      </c>
      <c r="J135">
        <v>0</v>
      </c>
      <c r="K135">
        <v>18697287.390000001</v>
      </c>
      <c r="L135">
        <v>36719774.460000001</v>
      </c>
      <c r="M135">
        <v>73655708.209999993</v>
      </c>
      <c r="N135" s="4">
        <v>0.73699999999999999</v>
      </c>
      <c r="O135" s="4" t="s">
        <v>462</v>
      </c>
      <c r="P135" s="4">
        <v>-7.6999999999999999E-2</v>
      </c>
      <c r="Q135" s="4">
        <v>6.5464500000000001</v>
      </c>
      <c r="T135">
        <v>286292</v>
      </c>
      <c r="U135" s="4">
        <v>0.59799999999999998</v>
      </c>
      <c r="V135" s="4">
        <v>4.4157000000000002E-2</v>
      </c>
      <c r="W135" s="4" t="s">
        <v>462</v>
      </c>
      <c r="X135" s="4">
        <v>3.0043000000000002</v>
      </c>
    </row>
    <row r="136" spans="8:24" x14ac:dyDescent="0.35">
      <c r="H136" t="s">
        <v>136</v>
      </c>
      <c r="I136" s="4" t="s">
        <v>462</v>
      </c>
      <c r="J136">
        <v>0</v>
      </c>
      <c r="K136">
        <v>1568276.2490000001</v>
      </c>
      <c r="L136">
        <v>9655974.1209999993</v>
      </c>
      <c r="M136">
        <v>34455117.700000003</v>
      </c>
      <c r="N136" s="4" t="s">
        <v>462</v>
      </c>
      <c r="O136" s="4" t="s">
        <v>462</v>
      </c>
      <c r="P136" s="4" t="s">
        <v>462</v>
      </c>
      <c r="Q136" s="4" t="s">
        <v>462</v>
      </c>
      <c r="T136">
        <v>247830</v>
      </c>
      <c r="U136" s="4">
        <v>0.64500000000000002</v>
      </c>
      <c r="V136" s="4">
        <v>4.4463099999999998E-2</v>
      </c>
      <c r="W136" s="4">
        <v>-7.3999999999999996E-2</v>
      </c>
      <c r="X136" s="4">
        <v>18.9526</v>
      </c>
    </row>
    <row r="137" spans="8:24" x14ac:dyDescent="0.35">
      <c r="H137" t="s">
        <v>188</v>
      </c>
      <c r="I137" s="4" t="s">
        <v>628</v>
      </c>
      <c r="J137">
        <v>0</v>
      </c>
      <c r="K137">
        <v>4311195.2120000003</v>
      </c>
      <c r="L137">
        <v>6733637.5259999996</v>
      </c>
      <c r="M137">
        <v>23627180.98</v>
      </c>
      <c r="N137" s="4" t="s">
        <v>462</v>
      </c>
      <c r="O137" s="4" t="s">
        <v>462</v>
      </c>
      <c r="P137" s="4" t="s">
        <v>462</v>
      </c>
      <c r="Q137" s="4">
        <v>4.8487900000000002</v>
      </c>
      <c r="T137">
        <v>218927</v>
      </c>
      <c r="U137" s="4">
        <v>0.54900000000000004</v>
      </c>
      <c r="V137" s="4">
        <v>5.2359999999999997E-2</v>
      </c>
      <c r="W137" s="4">
        <v>-5.5E-2</v>
      </c>
      <c r="X137" s="4">
        <v>5.7183799999999998</v>
      </c>
    </row>
    <row r="138" spans="8:24" x14ac:dyDescent="0.35">
      <c r="H138" t="s">
        <v>223</v>
      </c>
      <c r="I138" s="4" t="s">
        <v>673</v>
      </c>
      <c r="J138">
        <v>582706.17660000001</v>
      </c>
      <c r="K138">
        <v>1589038.128</v>
      </c>
      <c r="L138">
        <v>3864489.3139999998</v>
      </c>
      <c r="M138">
        <v>13719578.470000001</v>
      </c>
      <c r="N138" s="4" t="s">
        <v>462</v>
      </c>
      <c r="O138" s="4" t="s">
        <v>462</v>
      </c>
      <c r="P138" s="4" t="s">
        <v>462</v>
      </c>
      <c r="Q138" s="4">
        <v>3.5451600000000001</v>
      </c>
      <c r="T138">
        <v>144615</v>
      </c>
      <c r="U138" s="4">
        <v>0.42599999999999999</v>
      </c>
      <c r="V138" s="4" t="s">
        <v>462</v>
      </c>
      <c r="W138" s="4">
        <v>0.75600000000000001</v>
      </c>
      <c r="X138" s="4">
        <v>4.4692999999999996</v>
      </c>
    </row>
    <row r="139" spans="8:24" x14ac:dyDescent="0.35">
      <c r="H139" t="s">
        <v>250</v>
      </c>
      <c r="I139" s="4" t="s">
        <v>709</v>
      </c>
      <c r="J139">
        <v>0</v>
      </c>
      <c r="K139">
        <v>1602003.5660000001</v>
      </c>
      <c r="L139">
        <v>2859611.051</v>
      </c>
      <c r="M139">
        <v>8654488.8379999995</v>
      </c>
      <c r="N139" s="4" t="s">
        <v>462</v>
      </c>
      <c r="O139" s="4" t="s">
        <v>462</v>
      </c>
      <c r="P139" s="4" t="s">
        <v>462</v>
      </c>
      <c r="Q139" s="4">
        <v>6.2292500000000004</v>
      </c>
      <c r="T139">
        <v>113125</v>
      </c>
      <c r="U139" s="4">
        <v>0.61699999999999999</v>
      </c>
      <c r="V139" s="4" t="s">
        <v>462</v>
      </c>
      <c r="W139" s="4">
        <v>0.34200000000000003</v>
      </c>
      <c r="X139" s="4">
        <v>4.8983499999999998</v>
      </c>
    </row>
    <row r="140" spans="8:24" x14ac:dyDescent="0.35">
      <c r="H140" t="s">
        <v>270</v>
      </c>
      <c r="I140" s="4" t="s">
        <v>462</v>
      </c>
      <c r="J140">
        <v>0</v>
      </c>
      <c r="K140">
        <v>1182860.0959999999</v>
      </c>
      <c r="L140">
        <v>2348914.5049999999</v>
      </c>
      <c r="M140">
        <v>6913843.9979999997</v>
      </c>
      <c r="N140" s="4" t="s">
        <v>462</v>
      </c>
      <c r="O140" s="4" t="s">
        <v>462</v>
      </c>
      <c r="P140" s="4" t="s">
        <v>462</v>
      </c>
      <c r="Q140" s="4" t="s">
        <v>462</v>
      </c>
      <c r="T140">
        <v>49567</v>
      </c>
      <c r="U140" s="4">
        <v>0.71499999999999997</v>
      </c>
      <c r="V140" s="4" t="s">
        <v>462</v>
      </c>
      <c r="W140" s="4">
        <v>0.33700000000000002</v>
      </c>
      <c r="X140" s="4">
        <v>4.3159099999999997</v>
      </c>
    </row>
    <row r="141" spans="8:24" x14ac:dyDescent="0.35">
      <c r="H141" t="s">
        <v>274</v>
      </c>
      <c r="I141" s="4" t="s">
        <v>745</v>
      </c>
      <c r="J141">
        <v>0</v>
      </c>
      <c r="K141">
        <v>1256434.1640000001</v>
      </c>
      <c r="L141">
        <v>1805302.0619999999</v>
      </c>
      <c r="M141">
        <v>5930095.1780000003</v>
      </c>
      <c r="N141" s="4" t="s">
        <v>462</v>
      </c>
      <c r="O141" s="4" t="s">
        <v>462</v>
      </c>
      <c r="P141" s="4" t="s">
        <v>462</v>
      </c>
      <c r="Q141" s="4">
        <v>4.2648299999999999</v>
      </c>
      <c r="T141">
        <v>1675153</v>
      </c>
      <c r="U141" s="4">
        <v>0.55200000000000005</v>
      </c>
      <c r="V141" s="4" t="s">
        <v>462</v>
      </c>
      <c r="W141" s="4">
        <v>0.29799999999999999</v>
      </c>
      <c r="X141" s="4">
        <v>4.64229</v>
      </c>
    </row>
    <row r="142" spans="8:24" x14ac:dyDescent="0.35">
      <c r="H142" t="s">
        <v>283</v>
      </c>
      <c r="I142" s="4" t="s">
        <v>462</v>
      </c>
      <c r="J142">
        <v>0</v>
      </c>
      <c r="K142">
        <v>1049637.943</v>
      </c>
      <c r="L142">
        <v>1964821.0759999999</v>
      </c>
      <c r="M142">
        <v>5376935.1430000002</v>
      </c>
      <c r="N142" s="4" t="s">
        <v>462</v>
      </c>
      <c r="O142" s="4" t="s">
        <v>462</v>
      </c>
      <c r="P142" s="4" t="s">
        <v>462</v>
      </c>
      <c r="Q142" s="4" t="s">
        <v>462</v>
      </c>
      <c r="T142">
        <v>2133515</v>
      </c>
      <c r="U142" s="4">
        <v>0.75800000000000001</v>
      </c>
      <c r="V142" s="4" t="s">
        <v>462</v>
      </c>
      <c r="W142" s="4">
        <v>0.24199999999999999</v>
      </c>
      <c r="X142" s="4">
        <v>3.56209</v>
      </c>
    </row>
    <row r="143" spans="8:24" x14ac:dyDescent="0.35">
      <c r="H143" t="s">
        <v>312</v>
      </c>
      <c r="I143" s="4" t="s">
        <v>786</v>
      </c>
      <c r="J143">
        <v>0</v>
      </c>
      <c r="K143">
        <v>652468.14789999998</v>
      </c>
      <c r="L143">
        <v>1416555.355</v>
      </c>
      <c r="M143">
        <v>3535112.2659999998</v>
      </c>
      <c r="N143" s="4" t="s">
        <v>462</v>
      </c>
      <c r="O143" s="4" t="s">
        <v>462</v>
      </c>
      <c r="P143" s="4" t="s">
        <v>462</v>
      </c>
      <c r="Q143" s="4">
        <v>457.483</v>
      </c>
      <c r="T143">
        <v>3470071</v>
      </c>
      <c r="U143" s="4">
        <v>0.63700000000000001</v>
      </c>
      <c r="V143" s="4" t="s">
        <v>462</v>
      </c>
      <c r="W143" s="4">
        <v>0.17100000000000001</v>
      </c>
      <c r="X143" s="4">
        <v>4.49369</v>
      </c>
    </row>
    <row r="144" spans="8:24" x14ac:dyDescent="0.35">
      <c r="H144" t="s">
        <v>369</v>
      </c>
      <c r="I144" s="4" t="s">
        <v>825</v>
      </c>
      <c r="J144">
        <v>0</v>
      </c>
      <c r="K144">
        <v>0</v>
      </c>
      <c r="L144">
        <v>664585.1973</v>
      </c>
      <c r="M144">
        <v>600784.76879999996</v>
      </c>
      <c r="N144" s="4" t="s">
        <v>462</v>
      </c>
      <c r="O144" s="4" t="s">
        <v>462</v>
      </c>
      <c r="P144" s="4" t="s">
        <v>462</v>
      </c>
      <c r="Q144" s="4">
        <v>44.227499999999999</v>
      </c>
      <c r="T144">
        <v>2784847</v>
      </c>
      <c r="U144" s="4">
        <v>0.47299999999999998</v>
      </c>
      <c r="V144" s="4" t="s">
        <v>462</v>
      </c>
      <c r="W144" s="4">
        <v>0.16400000000000001</v>
      </c>
      <c r="X144" s="4">
        <v>3.5478700000000001</v>
      </c>
    </row>
    <row r="145" spans="8:24" x14ac:dyDescent="0.35">
      <c r="H145" t="s">
        <v>228</v>
      </c>
      <c r="I145" s="4" t="s">
        <v>657</v>
      </c>
      <c r="J145">
        <v>0</v>
      </c>
      <c r="K145">
        <v>2973570.3820000002</v>
      </c>
      <c r="L145">
        <v>5738777.1869999999</v>
      </c>
      <c r="M145">
        <v>12369032.18</v>
      </c>
      <c r="N145" s="4" t="s">
        <v>462</v>
      </c>
      <c r="O145" s="4" t="s">
        <v>462</v>
      </c>
      <c r="P145" s="4" t="s">
        <v>462</v>
      </c>
      <c r="Q145" s="4">
        <v>2.8792499999999999</v>
      </c>
      <c r="T145">
        <v>1682770</v>
      </c>
      <c r="U145" s="4">
        <v>0.50800000000000001</v>
      </c>
      <c r="V145" s="4" t="s">
        <v>462</v>
      </c>
      <c r="W145" s="4">
        <v>0.154</v>
      </c>
      <c r="X145" s="4">
        <v>3.6698300000000001</v>
      </c>
    </row>
    <row r="146" spans="8:24" x14ac:dyDescent="0.35">
      <c r="H146" t="s">
        <v>186</v>
      </c>
      <c r="I146" s="4" t="s">
        <v>462</v>
      </c>
      <c r="J146">
        <v>0</v>
      </c>
      <c r="K146">
        <v>9373163.3910000008</v>
      </c>
      <c r="L146">
        <v>5487098.6560000004</v>
      </c>
      <c r="M146">
        <v>24052371.149999999</v>
      </c>
      <c r="N146" s="4" t="s">
        <v>462</v>
      </c>
      <c r="O146" s="4" t="s">
        <v>462</v>
      </c>
      <c r="P146" s="4" t="s">
        <v>462</v>
      </c>
      <c r="Q146" s="4" t="s">
        <v>462</v>
      </c>
      <c r="T146">
        <v>924335</v>
      </c>
      <c r="U146" s="4">
        <v>0.78500000000000003</v>
      </c>
      <c r="V146" s="4" t="s">
        <v>462</v>
      </c>
      <c r="W146" s="4">
        <v>0.13500000000000001</v>
      </c>
      <c r="X146" s="4">
        <v>3.55965</v>
      </c>
    </row>
    <row r="147" spans="8:24" x14ac:dyDescent="0.35">
      <c r="H147" t="s">
        <v>82</v>
      </c>
      <c r="I147" s="4" t="s">
        <v>462</v>
      </c>
      <c r="J147">
        <v>0</v>
      </c>
      <c r="K147">
        <v>0</v>
      </c>
      <c r="L147">
        <v>0</v>
      </c>
      <c r="M147">
        <v>56737425.5</v>
      </c>
      <c r="N147" s="4" t="s">
        <v>462</v>
      </c>
      <c r="O147" s="4" t="s">
        <v>462</v>
      </c>
      <c r="P147" s="4" t="s">
        <v>462</v>
      </c>
      <c r="Q147" s="4" t="s">
        <v>462</v>
      </c>
      <c r="T147">
        <v>3524586</v>
      </c>
      <c r="U147" s="4">
        <v>0.60699999999999998</v>
      </c>
      <c r="V147" s="4" t="s">
        <v>462</v>
      </c>
      <c r="W147" s="4">
        <v>6.8000000000000005E-2</v>
      </c>
      <c r="X147" s="4">
        <v>5.0178700000000003</v>
      </c>
    </row>
    <row r="148" spans="8:24" x14ac:dyDescent="0.35">
      <c r="H148" t="s">
        <v>340</v>
      </c>
      <c r="I148" s="4" t="s">
        <v>739</v>
      </c>
      <c r="J148">
        <v>411726.99690000003</v>
      </c>
      <c r="K148">
        <v>726350.78529999999</v>
      </c>
      <c r="L148">
        <v>7018933.898</v>
      </c>
      <c r="M148">
        <v>2056427.6869999999</v>
      </c>
      <c r="N148" s="4" t="s">
        <v>462</v>
      </c>
      <c r="O148" s="4" t="s">
        <v>462</v>
      </c>
      <c r="P148" s="4" t="s">
        <v>462</v>
      </c>
      <c r="Q148" s="4">
        <v>32.009799999999998</v>
      </c>
      <c r="T148">
        <v>2845769</v>
      </c>
      <c r="U148" s="4">
        <v>0.372</v>
      </c>
      <c r="V148" s="4" t="s">
        <v>462</v>
      </c>
      <c r="W148" s="4">
        <v>6.0999999999999999E-2</v>
      </c>
      <c r="X148" s="4">
        <v>5.5790199999999999</v>
      </c>
    </row>
    <row r="149" spans="8:24" x14ac:dyDescent="0.35">
      <c r="H149" t="s">
        <v>134</v>
      </c>
      <c r="I149" s="4" t="s">
        <v>625</v>
      </c>
      <c r="J149">
        <v>0</v>
      </c>
      <c r="K149">
        <v>0</v>
      </c>
      <c r="L149">
        <v>0</v>
      </c>
      <c r="M149">
        <v>34661362.009999998</v>
      </c>
      <c r="N149" s="4" t="s">
        <v>462</v>
      </c>
      <c r="O149" s="4" t="s">
        <v>462</v>
      </c>
      <c r="P149" s="4" t="s">
        <v>462</v>
      </c>
      <c r="Q149" s="4">
        <v>4.1085000000000003</v>
      </c>
      <c r="T149">
        <v>911040</v>
      </c>
      <c r="U149" s="4">
        <v>0.71799999999999997</v>
      </c>
      <c r="V149" s="4" t="s">
        <v>462</v>
      </c>
      <c r="W149" s="4">
        <v>2.7E-2</v>
      </c>
      <c r="X149" s="4">
        <v>4.8164199999999999</v>
      </c>
    </row>
    <row r="150" spans="8:24" x14ac:dyDescent="0.35">
      <c r="T150">
        <v>116631306</v>
      </c>
      <c r="U150" s="4">
        <v>0.35899999999999999</v>
      </c>
      <c r="V150" s="4" t="s">
        <v>462</v>
      </c>
      <c r="W150" s="4">
        <v>2E-3</v>
      </c>
      <c r="X150" s="4">
        <v>3.7188099999999999</v>
      </c>
    </row>
    <row r="151" spans="8:24" x14ac:dyDescent="0.35">
      <c r="T151">
        <v>2053141</v>
      </c>
      <c r="U151" s="4">
        <v>0.73699999999999999</v>
      </c>
      <c r="V151" s="4" t="s">
        <v>462</v>
      </c>
      <c r="W151" s="4">
        <v>-7.6999999999999999E-2</v>
      </c>
      <c r="X151" s="4">
        <v>6.5464500000000001</v>
      </c>
    </row>
    <row r="152" spans="8:24" x14ac:dyDescent="0.35">
      <c r="T152">
        <v>1122781</v>
      </c>
      <c r="U152" s="4" t="s">
        <v>462</v>
      </c>
      <c r="V152" s="4" t="s">
        <v>462</v>
      </c>
      <c r="W152" s="4" t="s">
        <v>462</v>
      </c>
      <c r="X152" s="4" t="s">
        <v>462</v>
      </c>
    </row>
    <row r="153" spans="8:24" x14ac:dyDescent="0.35">
      <c r="T153">
        <v>15506032</v>
      </c>
      <c r="U153" s="4" t="s">
        <v>462</v>
      </c>
      <c r="V153" s="4" t="s">
        <v>462</v>
      </c>
      <c r="W153" s="4" t="s">
        <v>462</v>
      </c>
      <c r="X153" s="4">
        <v>4.8487900000000002</v>
      </c>
    </row>
    <row r="154" spans="8:24" x14ac:dyDescent="0.35">
      <c r="T154">
        <v>6028959</v>
      </c>
      <c r="U154" s="4" t="s">
        <v>462</v>
      </c>
      <c r="V154" s="4" t="s">
        <v>462</v>
      </c>
      <c r="W154" s="4" t="s">
        <v>462</v>
      </c>
      <c r="X154" s="4">
        <v>3.5451600000000001</v>
      </c>
    </row>
    <row r="155" spans="8:24" x14ac:dyDescent="0.35">
      <c r="T155">
        <v>16099913</v>
      </c>
      <c r="U155" s="4" t="s">
        <v>462</v>
      </c>
      <c r="V155" s="4" t="s">
        <v>462</v>
      </c>
      <c r="W155" s="4" t="s">
        <v>462</v>
      </c>
      <c r="X155" s="4">
        <v>6.2292500000000004</v>
      </c>
    </row>
    <row r="156" spans="8:24" x14ac:dyDescent="0.35">
      <c r="T156">
        <v>3088056</v>
      </c>
      <c r="U156" s="4" t="s">
        <v>462</v>
      </c>
      <c r="V156" s="4" t="s">
        <v>462</v>
      </c>
      <c r="W156" s="4" t="s">
        <v>462</v>
      </c>
      <c r="X156" s="4" t="s">
        <v>462</v>
      </c>
    </row>
    <row r="157" spans="8:24" x14ac:dyDescent="0.35">
      <c r="T157">
        <v>1670089</v>
      </c>
      <c r="U157" s="4" t="s">
        <v>462</v>
      </c>
      <c r="V157" s="4" t="s">
        <v>462</v>
      </c>
      <c r="W157" s="4" t="s">
        <v>462</v>
      </c>
      <c r="X157" s="4">
        <v>4.2648299999999999</v>
      </c>
    </row>
    <row r="158" spans="8:24" x14ac:dyDescent="0.35">
      <c r="T158">
        <v>16424721</v>
      </c>
      <c r="U158" s="4" t="s">
        <v>462</v>
      </c>
      <c r="V158" s="4" t="s">
        <v>462</v>
      </c>
      <c r="W158" s="4" t="s">
        <v>462</v>
      </c>
      <c r="X158" s="4" t="s">
        <v>462</v>
      </c>
    </row>
    <row r="159" spans="8:24" x14ac:dyDescent="0.35">
      <c r="T159">
        <v>9593045</v>
      </c>
      <c r="U159" s="4" t="s">
        <v>462</v>
      </c>
      <c r="V159" s="4" t="s">
        <v>462</v>
      </c>
      <c r="W159" s="4" t="s">
        <v>462</v>
      </c>
      <c r="X159" s="4">
        <v>457.483</v>
      </c>
    </row>
    <row r="160" spans="8:24" x14ac:dyDescent="0.35">
      <c r="T160">
        <v>1656833</v>
      </c>
      <c r="U160" s="4" t="s">
        <v>462</v>
      </c>
      <c r="V160" s="4" t="s">
        <v>462</v>
      </c>
      <c r="W160" s="4" t="s">
        <v>462</v>
      </c>
      <c r="X160" s="4">
        <v>44.227499999999999</v>
      </c>
    </row>
    <row r="161" spans="20:24" x14ac:dyDescent="0.35">
      <c r="T161">
        <v>18631499</v>
      </c>
      <c r="U161" s="4" t="s">
        <v>462</v>
      </c>
      <c r="V161" s="4" t="s">
        <v>462</v>
      </c>
      <c r="W161" s="4" t="s">
        <v>462</v>
      </c>
      <c r="X161" s="4">
        <v>2.8792499999999999</v>
      </c>
    </row>
    <row r="162" spans="20:24" x14ac:dyDescent="0.35">
      <c r="T162">
        <v>5713052</v>
      </c>
      <c r="U162" s="4" t="s">
        <v>462</v>
      </c>
      <c r="V162" s="4" t="s">
        <v>462</v>
      </c>
      <c r="W162" s="4" t="s">
        <v>462</v>
      </c>
      <c r="X162" s="4" t="s">
        <v>462</v>
      </c>
    </row>
    <row r="163" spans="20:24" x14ac:dyDescent="0.35">
      <c r="T163">
        <v>24436372</v>
      </c>
      <c r="U163" s="4" t="s">
        <v>462</v>
      </c>
      <c r="V163" s="4" t="s">
        <v>462</v>
      </c>
      <c r="W163" s="4" t="s">
        <v>462</v>
      </c>
      <c r="X163" s="4" t="s">
        <v>462</v>
      </c>
    </row>
    <row r="164" spans="20:24" x14ac:dyDescent="0.35">
      <c r="T164">
        <v>1787065</v>
      </c>
      <c r="U164" s="4" t="s">
        <v>462</v>
      </c>
      <c r="V164" s="4" t="s">
        <v>462</v>
      </c>
      <c r="W164" s="4" t="s">
        <v>462</v>
      </c>
      <c r="X164" s="4">
        <v>32.009799999999998</v>
      </c>
    </row>
    <row r="165" spans="20:24" x14ac:dyDescent="0.35">
      <c r="T165">
        <v>11213242</v>
      </c>
      <c r="U165" s="4" t="s">
        <v>462</v>
      </c>
      <c r="V165" s="4" t="s">
        <v>462</v>
      </c>
      <c r="W165" s="4" t="s">
        <v>462</v>
      </c>
      <c r="X165" s="4">
        <v>4.1085000000000003</v>
      </c>
    </row>
  </sheetData>
  <sortState xmlns:xlrd2="http://schemas.microsoft.com/office/spreadsheetml/2017/richdata2" ref="I3:Q149">
    <sortCondition ref="O3:O149"/>
  </sortState>
  <conditionalFormatting sqref="J3:M3">
    <cfRule type="colorScale" priority="2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:M4">
    <cfRule type="colorScale" priority="2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:M5">
    <cfRule type="colorScale" priority="2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M6">
    <cfRule type="colorScale" priority="20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:M7">
    <cfRule type="colorScale" priority="2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:M8">
    <cfRule type="colorScale" priority="19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:M9">
    <cfRule type="colorScale" priority="1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:M10">
    <cfRule type="colorScale" priority="19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:M11">
    <cfRule type="colorScale" priority="16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:M12">
    <cfRule type="colorScale" priority="16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:M13">
    <cfRule type="colorScale" priority="16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:M14">
    <cfRule type="colorScale" priority="16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5:M15">
    <cfRule type="colorScale" priority="16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6:M16">
    <cfRule type="colorScale" priority="16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7:M17">
    <cfRule type="colorScale" priority="1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8:M18">
    <cfRule type="colorScale" priority="1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9:M19">
    <cfRule type="colorScale" priority="1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0:M20">
    <cfRule type="colorScale" priority="1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1:M21">
    <cfRule type="colorScale" priority="15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2:M22">
    <cfRule type="colorScale" priority="15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3:M23">
    <cfRule type="colorScale" priority="15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4:M24">
    <cfRule type="colorScale" priority="15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5:M25">
    <cfRule type="colorScale" priority="1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6:M26">
    <cfRule type="colorScale" priority="1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7:M27">
    <cfRule type="colorScale" priority="1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8:M28">
    <cfRule type="colorScale" priority="15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29:M29">
    <cfRule type="colorScale" priority="1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0:M30">
    <cfRule type="colorScale" priority="1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1:M31">
    <cfRule type="colorScale" priority="1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2:M32">
    <cfRule type="colorScale" priority="14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3:M33">
    <cfRule type="colorScale" priority="1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4:M34">
    <cfRule type="colorScale" priority="1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5:M35">
    <cfRule type="colorScale" priority="1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6:M36">
    <cfRule type="colorScale" priority="1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7:M37">
    <cfRule type="colorScale" priority="14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8:M38">
    <cfRule type="colorScale" priority="1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39:M39">
    <cfRule type="colorScale" priority="1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0:M40">
    <cfRule type="colorScale" priority="1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1:M41">
    <cfRule type="colorScale" priority="1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2:M42"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3:M43">
    <cfRule type="colorScale" priority="1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4:M44">
    <cfRule type="colorScale" priority="1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5:M45">
    <cfRule type="colorScale" priority="1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6:M46">
    <cfRule type="colorScale" priority="1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7:M47">
    <cfRule type="colorScale" priority="1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8:M48">
    <cfRule type="colorScale" priority="1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49:M49">
    <cfRule type="colorScale" priority="1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0:M50">
    <cfRule type="colorScale" priority="1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1:M51">
    <cfRule type="colorScale" priority="1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2:M52">
    <cfRule type="colorScale" priority="1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3:M53">
    <cfRule type="colorScale" priority="1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4:M54">
    <cfRule type="colorScale" priority="1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5:M55">
    <cfRule type="colorScale" priority="1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6:M56">
    <cfRule type="colorScale" priority="1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7:M57">
    <cfRule type="colorScale" priority="1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8:M58">
    <cfRule type="colorScale" priority="1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59:M59">
    <cfRule type="colorScale" priority="1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0:M60">
    <cfRule type="colorScale" priority="1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1:M61">
    <cfRule type="colorScale" priority="1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2:M62">
    <cfRule type="colorScale" priority="1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3:M63">
    <cfRule type="colorScale" priority="1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4:M64">
    <cfRule type="colorScale" priority="1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5:M65">
    <cfRule type="colorScale" priority="1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6:M66">
    <cfRule type="colorScale" priority="1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7:M67">
    <cfRule type="colorScale" priority="1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8:M68">
    <cfRule type="colorScale" priority="1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9:M69">
    <cfRule type="colorScale" priority="1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0:M70">
    <cfRule type="colorScale" priority="1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1:M71">
    <cfRule type="colorScale" priority="1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2:M72">
    <cfRule type="colorScale" priority="1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3:M73">
    <cfRule type="colorScale" priority="1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4:M74">
    <cfRule type="colorScale" priority="1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5:M75">
    <cfRule type="colorScale" priority="10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6:M76">
    <cfRule type="colorScale" priority="10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7:M77">
    <cfRule type="colorScale" priority="10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8:M78">
    <cfRule type="colorScale" priority="10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79:M79">
    <cfRule type="colorScale" priority="9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0:M80">
    <cfRule type="colorScale" priority="9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1:M81">
    <cfRule type="colorScale" priority="9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2:M82">
    <cfRule type="colorScale" priority="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3:M83">
    <cfRule type="colorScale" priority="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4:M84">
    <cfRule type="colorScale" priority="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5:M85">
    <cfRule type="colorScale" priority="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6:M86">
    <cfRule type="colorScale" priority="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7:M87">
    <cfRule type="colorScale" priority="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8:M88">
    <cfRule type="colorScale" priority="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89:M89">
    <cfRule type="colorScale" priority="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0:M90">
    <cfRule type="colorScale" priority="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1:M91">
    <cfRule type="colorScale" priority="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2:M92">
    <cfRule type="colorScale" priority="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3:M93">
    <cfRule type="colorScale" priority="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4:M94">
    <cfRule type="colorScale" priority="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5:M95">
    <cfRule type="colorScale" priority="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6:M96">
    <cfRule type="colorScale" priority="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7:M97">
    <cfRule type="colorScale" priority="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8:M98">
    <cfRule type="colorScale" priority="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99:M99">
    <cfRule type="colorScale" priority="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0:M100">
    <cfRule type="colorScale" priority="7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1:M101">
    <cfRule type="colorScale" priority="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2:M102">
    <cfRule type="colorScale" priority="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3:M103">
    <cfRule type="colorScale" priority="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4:M104">
    <cfRule type="colorScale" priority="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5:M105">
    <cfRule type="colorScale" priority="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6:M106">
    <cfRule type="colorScale" priority="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7:M107">
    <cfRule type="colorScale" priority="10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8:M108">
    <cfRule type="colorScale" priority="1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9:M109">
    <cfRule type="colorScale" priority="19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0:M110">
    <cfRule type="colorScale" priority="19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1:M111">
    <cfRule type="colorScale" priority="1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2:M112">
    <cfRule type="colorScale" priority="19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3:M113">
    <cfRule type="colorScale" priority="19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4:M114">
    <cfRule type="colorScale" priority="1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5:M115">
    <cfRule type="colorScale" priority="18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6:M116">
    <cfRule type="colorScale" priority="1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7:M117">
    <cfRule type="colorScale" priority="1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8:M118">
    <cfRule type="colorScale" priority="18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19:M119">
    <cfRule type="colorScale" priority="1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0:M120">
    <cfRule type="colorScale" priority="18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1:M121">
    <cfRule type="colorScale" priority="18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2:M122">
    <cfRule type="colorScale" priority="1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3:M123">
    <cfRule type="colorScale" priority="1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4:M124">
    <cfRule type="colorScale" priority="18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5:M125">
    <cfRule type="colorScale" priority="1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6:M126">
    <cfRule type="colorScale" priority="17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7:M127">
    <cfRule type="colorScale" priority="1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8:M128">
    <cfRule type="colorScale" priority="17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29:M129">
    <cfRule type="colorScale" priority="17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0:M130">
    <cfRule type="colorScale" priority="1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1:M131">
    <cfRule type="colorScale" priority="17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2:M132">
    <cfRule type="colorScale" priority="1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3:M133">
    <cfRule type="colorScale" priority="17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4:M134">
    <cfRule type="colorScale" priority="17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5:M135">
    <cfRule type="colorScale" priority="1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6:M136">
    <cfRule type="colorScale" priority="2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7:M137">
    <cfRule type="colorScale" priority="2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8:M138">
    <cfRule type="colorScale" priority="2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39:M139">
    <cfRule type="colorScale" priority="2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0:M140">
    <cfRule type="colorScale" priority="2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1:M141">
    <cfRule type="colorScale" priority="2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2:M142">
    <cfRule type="colorScale" priority="2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3:M143">
    <cfRule type="colorScale" priority="2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4:M144">
    <cfRule type="colorScale" priority="2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5:M145">
    <cfRule type="colorScale" priority="20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6:M146">
    <cfRule type="colorScale" priority="20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7:M147">
    <cfRule type="colorScale" priority="20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8:M148">
    <cfRule type="colorScale" priority="20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49:M149">
    <cfRule type="colorScale" priority="20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:N1048576">
    <cfRule type="colorScale" priority="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1:O1048576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P3:P1048576 P1">
    <cfRule type="colorScale" priority="6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:Q1048576">
    <cfRule type="colorScale" priority="6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:T11 T19:T1048576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3:T16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4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5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19:T165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:U11 U19:U1048576">
    <cfRule type="colorScale" priority="4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2">
    <cfRule type="colorScale" priority="5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3:U7 U9:U11">
    <cfRule type="colorScale" priority="37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3:U165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8">
    <cfRule type="colorScale" priority="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2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5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19:U165">
    <cfRule type="colorScale" priority="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1:V11 V19:V1048576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:V11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3:V165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2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3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4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5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V19:V165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W1:W11 W19:W1048576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2">
    <cfRule type="colorScale" priority="5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3:W7 W9:W11">
    <cfRule type="colorScale" priority="38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3:W16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8">
    <cfRule type="colorScale" priority="5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1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1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14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1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19:W165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1:X11 X19:X104857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2">
    <cfRule type="colorScale" priority="5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3:X7 X9:X11">
    <cfRule type="colorScale" priority="38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3:X16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8"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12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1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14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19:X165">
    <cfRule type="colorScale" priority="4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13 AA15 T3:T11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B8:AB18">
    <cfRule type="duplicateValues" dxfId="2" priority="36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A1A7F-78A7-4C41-B6B8-60844901B903}">
  <dimension ref="A1:D17"/>
  <sheetViews>
    <sheetView workbookViewId="0"/>
  </sheetViews>
  <sheetFormatPr defaultRowHeight="14.5" x14ac:dyDescent="0.35"/>
  <sheetData>
    <row r="1" spans="1:4" x14ac:dyDescent="0.35">
      <c r="A1" t="s">
        <v>1037</v>
      </c>
      <c r="B1" t="s">
        <v>1038</v>
      </c>
      <c r="C1" t="s">
        <v>1039</v>
      </c>
      <c r="D1" t="s">
        <v>1040</v>
      </c>
    </row>
    <row r="2" spans="1:4" x14ac:dyDescent="0.35">
      <c r="A2" t="s">
        <v>1041</v>
      </c>
      <c r="B2">
        <v>1</v>
      </c>
      <c r="C2" t="s">
        <v>1042</v>
      </c>
      <c r="D2" t="s">
        <v>1043</v>
      </c>
    </row>
    <row r="3" spans="1:4" x14ac:dyDescent="0.35">
      <c r="A3" t="s">
        <v>1044</v>
      </c>
      <c r="B3">
        <v>1</v>
      </c>
      <c r="C3" t="s">
        <v>1042</v>
      </c>
      <c r="D3" t="s">
        <v>1045</v>
      </c>
    </row>
    <row r="4" spans="1:4" x14ac:dyDescent="0.35">
      <c r="A4" t="s">
        <v>1046</v>
      </c>
      <c r="B4">
        <v>1</v>
      </c>
      <c r="C4" t="s">
        <v>1042</v>
      </c>
      <c r="D4" t="s">
        <v>1047</v>
      </c>
    </row>
    <row r="5" spans="1:4" x14ac:dyDescent="0.35">
      <c r="A5" t="s">
        <v>1048</v>
      </c>
      <c r="B5">
        <v>1</v>
      </c>
      <c r="C5" t="s">
        <v>1042</v>
      </c>
      <c r="D5" t="s">
        <v>1049</v>
      </c>
    </row>
    <row r="6" spans="1:4" x14ac:dyDescent="0.35">
      <c r="A6" t="s">
        <v>1050</v>
      </c>
      <c r="B6">
        <v>1</v>
      </c>
      <c r="C6" t="s">
        <v>1042</v>
      </c>
      <c r="D6" t="s">
        <v>1051</v>
      </c>
    </row>
    <row r="7" spans="1:4" x14ac:dyDescent="0.35">
      <c r="A7" t="s">
        <v>1052</v>
      </c>
      <c r="B7">
        <v>1</v>
      </c>
      <c r="C7" t="s">
        <v>1042</v>
      </c>
      <c r="D7" t="s">
        <v>1053</v>
      </c>
    </row>
    <row r="8" spans="1:4" x14ac:dyDescent="0.35">
      <c r="A8" t="s">
        <v>1054</v>
      </c>
      <c r="B8">
        <v>1</v>
      </c>
      <c r="C8" t="s">
        <v>1042</v>
      </c>
      <c r="D8" t="s">
        <v>1055</v>
      </c>
    </row>
    <row r="9" spans="1:4" x14ac:dyDescent="0.35">
      <c r="A9" t="s">
        <v>1056</v>
      </c>
      <c r="B9">
        <v>1</v>
      </c>
      <c r="C9" t="s">
        <v>1042</v>
      </c>
      <c r="D9" t="s">
        <v>1057</v>
      </c>
    </row>
    <row r="10" spans="1:4" x14ac:dyDescent="0.35">
      <c r="A10" t="s">
        <v>1058</v>
      </c>
      <c r="B10">
        <v>1</v>
      </c>
      <c r="C10" t="s">
        <v>1042</v>
      </c>
      <c r="D10" t="s">
        <v>1059</v>
      </c>
    </row>
    <row r="11" spans="1:4" x14ac:dyDescent="0.35">
      <c r="A11" t="s">
        <v>1060</v>
      </c>
      <c r="B11">
        <v>1</v>
      </c>
      <c r="C11" t="s">
        <v>1042</v>
      </c>
      <c r="D11" t="s">
        <v>1061</v>
      </c>
    </row>
    <row r="12" spans="1:4" x14ac:dyDescent="0.35">
      <c r="A12" t="s">
        <v>1062</v>
      </c>
      <c r="B12">
        <v>1</v>
      </c>
      <c r="C12" t="s">
        <v>1042</v>
      </c>
      <c r="D12" t="s">
        <v>1063</v>
      </c>
    </row>
    <row r="13" spans="1:4" x14ac:dyDescent="0.35">
      <c r="A13" t="s">
        <v>1064</v>
      </c>
      <c r="B13">
        <v>1</v>
      </c>
      <c r="C13" t="s">
        <v>1042</v>
      </c>
      <c r="D13" t="s">
        <v>1065</v>
      </c>
    </row>
    <row r="14" spans="1:4" x14ac:dyDescent="0.35">
      <c r="A14" t="s">
        <v>1066</v>
      </c>
      <c r="B14">
        <v>1</v>
      </c>
      <c r="C14" t="s">
        <v>1042</v>
      </c>
      <c r="D14" t="s">
        <v>1067</v>
      </c>
    </row>
    <row r="15" spans="1:4" x14ac:dyDescent="0.35">
      <c r="A15" t="s">
        <v>1068</v>
      </c>
      <c r="B15">
        <v>1</v>
      </c>
      <c r="C15" t="s">
        <v>1042</v>
      </c>
      <c r="D15" t="s">
        <v>1069</v>
      </c>
    </row>
    <row r="16" spans="1:4" x14ac:dyDescent="0.35">
      <c r="A16" t="s">
        <v>1070</v>
      </c>
      <c r="B16">
        <v>1</v>
      </c>
      <c r="C16" t="s">
        <v>1042</v>
      </c>
      <c r="D16" t="s">
        <v>1071</v>
      </c>
    </row>
    <row r="17" spans="1:4" x14ac:dyDescent="0.35">
      <c r="A17" t="s">
        <v>1072</v>
      </c>
      <c r="B17">
        <v>1</v>
      </c>
      <c r="C17" t="s">
        <v>1042</v>
      </c>
      <c r="D17" t="s">
        <v>1073</v>
      </c>
    </row>
  </sheetData>
  <sheetProtection algorithmName="SHA-512" hashValue="J+ljt7OaxvEDhfGfUAuoLxsF0y/ltV607ARlvyHfkOQ9ZdS8llwwLlByqiakCMXIy9v8d5vGCmyXVXj/VmmBxg==" saltValue="Ly5NZDkkSHjJIb8+I4WKAA==" spinCount="100000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5409B-3C91-4FD5-947C-629841F274D7}">
  <dimension ref="A1:E165"/>
  <sheetViews>
    <sheetView workbookViewId="0">
      <selection activeCell="E18" sqref="A2:E18"/>
    </sheetView>
  </sheetViews>
  <sheetFormatPr defaultRowHeight="14.5" x14ac:dyDescent="0.35"/>
  <cols>
    <col min="1" max="1" width="17.81640625" bestFit="1" customWidth="1"/>
    <col min="2" max="2" width="25.54296875" customWidth="1"/>
    <col min="3" max="3" width="26" customWidth="1"/>
    <col min="4" max="4" width="13.36328125" style="18" bestFit="1" customWidth="1"/>
    <col min="5" max="5" width="10.1796875" style="18" bestFit="1" customWidth="1"/>
    <col min="7" max="7" width="23.54296875" customWidth="1"/>
  </cols>
  <sheetData>
    <row r="1" spans="1:5" x14ac:dyDescent="0.35">
      <c r="A1" t="s">
        <v>427</v>
      </c>
      <c r="C1" t="s">
        <v>1004</v>
      </c>
      <c r="D1" s="18" t="s">
        <v>15</v>
      </c>
    </row>
    <row r="3" spans="1:5" ht="15.5" x14ac:dyDescent="0.35">
      <c r="A3" s="13" t="s">
        <v>427</v>
      </c>
      <c r="B3" s="13" t="s">
        <v>1074</v>
      </c>
      <c r="C3" s="13" t="s">
        <v>1004</v>
      </c>
      <c r="D3" s="13" t="s">
        <v>1075</v>
      </c>
      <c r="E3" s="13" t="s">
        <v>1025</v>
      </c>
    </row>
    <row r="4" spans="1:5" ht="45" customHeight="1" x14ac:dyDescent="0.35">
      <c r="A4" s="13" t="s">
        <v>481</v>
      </c>
      <c r="B4" s="13" t="str">
        <f>_xll.JChemExcel.Functions.JCSYSStructure("C6A8C48B17761736AE888478D8411B76")</f>
        <v/>
      </c>
      <c r="C4" s="13" t="s">
        <v>482</v>
      </c>
      <c r="D4" s="19">
        <v>116517670.40000001</v>
      </c>
      <c r="E4" s="13" t="s">
        <v>998</v>
      </c>
    </row>
    <row r="5" spans="1:5" ht="45" customHeight="1" x14ac:dyDescent="0.35">
      <c r="A5" s="13" t="s">
        <v>690</v>
      </c>
      <c r="B5" s="13" t="str">
        <f>_xll.JChemExcel.Functions.JCSYSStructure("CFEA7D4C9BC60F4AEE06A887580A74AF")</f>
        <v/>
      </c>
      <c r="C5" s="13" t="s">
        <v>691</v>
      </c>
      <c r="D5" s="19">
        <v>7630665.4800000004</v>
      </c>
      <c r="E5" s="13" t="s">
        <v>998</v>
      </c>
    </row>
    <row r="6" spans="1:5" ht="45" customHeight="1" x14ac:dyDescent="0.35">
      <c r="A6" s="13" t="s">
        <v>569</v>
      </c>
      <c r="B6" s="13" t="str">
        <f>_xll.JChemExcel.Functions.JCSYSStructure("332A61B2474C0F743273AFDC14D8122B")</f>
        <v/>
      </c>
      <c r="C6" s="13" t="s">
        <v>570</v>
      </c>
      <c r="D6" s="19">
        <v>42888273.640000001</v>
      </c>
      <c r="E6" s="13" t="s">
        <v>998</v>
      </c>
    </row>
    <row r="7" spans="1:5" ht="45" customHeight="1" x14ac:dyDescent="0.35">
      <c r="A7" s="13" t="s">
        <v>699</v>
      </c>
      <c r="B7" s="13" t="str">
        <f>_xll.JChemExcel.Functions.JCSYSStructure("53238C30551BE05DE1B6886DCA551BF2")</f>
        <v/>
      </c>
      <c r="C7" s="13" t="s">
        <v>700</v>
      </c>
      <c r="D7" s="19">
        <v>7530035.602</v>
      </c>
      <c r="E7" s="13" t="s">
        <v>998</v>
      </c>
    </row>
    <row r="8" spans="1:5" ht="45" customHeight="1" x14ac:dyDescent="0.35">
      <c r="A8" s="13" t="s">
        <v>669</v>
      </c>
      <c r="B8" s="13" t="str">
        <f>_xll.JChemExcel.Functions.JCSYSStructure("9E7C41402B35599247482900E29F55B6")</f>
        <v/>
      </c>
      <c r="C8" s="13" t="s">
        <v>670</v>
      </c>
      <c r="D8" s="19">
        <v>6116896.5</v>
      </c>
      <c r="E8" s="13" t="s">
        <v>998</v>
      </c>
    </row>
    <row r="9" spans="1:5" ht="45" customHeight="1" x14ac:dyDescent="0.35">
      <c r="A9" s="13" t="s">
        <v>770</v>
      </c>
      <c r="B9" s="13" t="str">
        <f>_xll.JChemExcel.Functions.JCSYSStructure("14C94C619DF0D1A2A972555F736368D4")</f>
        <v/>
      </c>
      <c r="C9" s="13" t="s">
        <v>771</v>
      </c>
      <c r="D9" s="19">
        <v>447702.87239999999</v>
      </c>
      <c r="E9" s="13" t="s">
        <v>998</v>
      </c>
    </row>
    <row r="10" spans="1:5" ht="45" customHeight="1" x14ac:dyDescent="0.35">
      <c r="A10" s="13" t="s">
        <v>529</v>
      </c>
      <c r="B10" s="13" t="str">
        <f>_xll.JChemExcel.Functions.JCSYSStructure("374EDABF51884446990A152D12412D68")</f>
        <v/>
      </c>
      <c r="C10" s="13" t="s">
        <v>530</v>
      </c>
      <c r="D10" s="19">
        <v>48808013.68</v>
      </c>
      <c r="E10" s="13" t="s">
        <v>998</v>
      </c>
    </row>
    <row r="11" spans="1:5" ht="45" customHeight="1" x14ac:dyDescent="0.35">
      <c r="A11" s="13" t="s">
        <v>659</v>
      </c>
      <c r="B11" s="13" t="str">
        <f>_xll.JChemExcel.Functions.JCSYSStructure("74FBC062D9E997B65C05DD72372EFBBD")</f>
        <v/>
      </c>
      <c r="C11" s="13" t="s">
        <v>245</v>
      </c>
      <c r="D11" s="19">
        <v>9757445.3619999997</v>
      </c>
      <c r="E11" s="13" t="s">
        <v>998</v>
      </c>
    </row>
    <row r="12" spans="1:5" ht="45" customHeight="1" x14ac:dyDescent="0.35">
      <c r="A12" s="13" t="s">
        <v>496</v>
      </c>
      <c r="B12" s="13" t="str">
        <f>_xll.JChemExcel.Functions.JCSYSStructure("4B455A08128AED921F9D78CFD458ACBD")</f>
        <v/>
      </c>
      <c r="C12" s="13" t="s">
        <v>95</v>
      </c>
      <c r="D12" s="19">
        <v>49542812.840000004</v>
      </c>
      <c r="E12" s="13" t="s">
        <v>998</v>
      </c>
    </row>
    <row r="13" spans="1:5" ht="45" customHeight="1" x14ac:dyDescent="0.35">
      <c r="A13" s="13" t="s">
        <v>459</v>
      </c>
      <c r="B13" s="13" t="str">
        <f>_xll.JChemExcel.Functions.JCSYSStructure("DAC64AB1A5BA76C82781E34393E6CD31")</f>
        <v/>
      </c>
      <c r="C13" s="13" t="s">
        <v>460</v>
      </c>
      <c r="D13" s="19">
        <v>2179258018</v>
      </c>
      <c r="E13" s="13" t="s">
        <v>999</v>
      </c>
    </row>
    <row r="14" spans="1:5" ht="45" customHeight="1" x14ac:dyDescent="0.35">
      <c r="A14" s="13" t="s">
        <v>532</v>
      </c>
      <c r="B14" s="13" t="str">
        <f>_xll.JChemExcel.Functions.JCSYSStructure("57AB81B76CFA895F119889A626F1F439")</f>
        <v/>
      </c>
      <c r="C14" s="13" t="s">
        <v>533</v>
      </c>
      <c r="D14" s="19">
        <v>41236684.689999998</v>
      </c>
      <c r="E14" s="13" t="s">
        <v>999</v>
      </c>
    </row>
    <row r="15" spans="1:5" ht="45" customHeight="1" x14ac:dyDescent="0.35">
      <c r="A15" s="13" t="s">
        <v>572</v>
      </c>
      <c r="B15" s="13" t="str">
        <f>_xll.JChemExcel.Functions.JCSYSStructure("EC7C76209F067526AA05659D0506CF9B")</f>
        <v/>
      </c>
      <c r="C15" s="13" t="s">
        <v>174</v>
      </c>
      <c r="D15" s="19">
        <v>25176867.440000001</v>
      </c>
      <c r="E15" s="13" t="s">
        <v>999</v>
      </c>
    </row>
    <row r="16" spans="1:5" ht="45" customHeight="1" x14ac:dyDescent="0.35">
      <c r="A16" s="13" t="s">
        <v>688</v>
      </c>
      <c r="B16" s="13" t="str">
        <f>_xll.JChemExcel.Functions.JCSYSStructure("8923C422B6576F479343C847597C2817")</f>
        <v/>
      </c>
      <c r="C16" s="13" t="s">
        <v>366</v>
      </c>
      <c r="D16" s="19">
        <v>725349.50549999997</v>
      </c>
      <c r="E16" s="13" t="s">
        <v>999</v>
      </c>
    </row>
    <row r="17" spans="1:5" ht="45" customHeight="1" x14ac:dyDescent="0.35">
      <c r="A17" s="13" t="s">
        <v>562</v>
      </c>
      <c r="B17" s="13" t="str">
        <f>_xll.JChemExcel.Functions.JCSYSStructure("33B454D62270ADB6ACADB0D12069A3AB")</f>
        <v/>
      </c>
      <c r="C17" s="13" t="s">
        <v>169</v>
      </c>
      <c r="D17" s="19">
        <v>25738455.850000001</v>
      </c>
      <c r="E17" s="13" t="s">
        <v>999</v>
      </c>
    </row>
    <row r="18" spans="1:5" ht="45" customHeight="1" x14ac:dyDescent="0.35">
      <c r="A18" s="13" t="s">
        <v>729</v>
      </c>
      <c r="B18" s="13" t="str">
        <f>_xll.JChemExcel.Functions.JCSYSStructure("9355DC4E64C68F736985B369D9A53957")</f>
        <v/>
      </c>
      <c r="C18" s="13" t="s">
        <v>276</v>
      </c>
      <c r="D18" s="19">
        <v>5840492.1560000004</v>
      </c>
      <c r="E18" s="13" t="s">
        <v>999</v>
      </c>
    </row>
    <row r="19" spans="1:5" x14ac:dyDescent="0.35">
      <c r="A19" t="s">
        <v>473</v>
      </c>
      <c r="C19" t="s">
        <v>474</v>
      </c>
      <c r="D19" s="18">
        <v>223169743</v>
      </c>
      <c r="E19" s="18" t="s">
        <v>995</v>
      </c>
    </row>
    <row r="20" spans="1:5" x14ac:dyDescent="0.35">
      <c r="A20" t="s">
        <v>549</v>
      </c>
      <c r="C20" t="s">
        <v>550</v>
      </c>
      <c r="D20" s="18">
        <v>45846162.859999999</v>
      </c>
      <c r="E20" s="18" t="s">
        <v>995</v>
      </c>
    </row>
    <row r="21" spans="1:5" x14ac:dyDescent="0.35">
      <c r="A21" t="s">
        <v>468</v>
      </c>
      <c r="C21" t="s">
        <v>469</v>
      </c>
      <c r="D21" s="18">
        <v>663871368</v>
      </c>
      <c r="E21" s="18" t="s">
        <v>995</v>
      </c>
    </row>
    <row r="22" spans="1:5" x14ac:dyDescent="0.35">
      <c r="A22" t="s">
        <v>599</v>
      </c>
      <c r="C22" t="s">
        <v>600</v>
      </c>
      <c r="D22" s="18">
        <v>26840476.079999998</v>
      </c>
      <c r="E22" s="18" t="s">
        <v>995</v>
      </c>
    </row>
    <row r="23" spans="1:5" x14ac:dyDescent="0.35">
      <c r="A23" t="s">
        <v>593</v>
      </c>
      <c r="C23" t="s">
        <v>594</v>
      </c>
      <c r="D23" s="18">
        <v>30252454.199999999</v>
      </c>
      <c r="E23" s="18" t="s">
        <v>995</v>
      </c>
    </row>
    <row r="24" spans="1:5" x14ac:dyDescent="0.35">
      <c r="A24" t="s">
        <v>636</v>
      </c>
      <c r="C24" t="s">
        <v>637</v>
      </c>
      <c r="D24" s="18">
        <v>10932614.26</v>
      </c>
      <c r="E24" s="18" t="s">
        <v>995</v>
      </c>
    </row>
    <row r="25" spans="1:5" x14ac:dyDescent="0.35">
      <c r="A25" t="s">
        <v>540</v>
      </c>
      <c r="C25" t="s">
        <v>541</v>
      </c>
      <c r="D25" s="18">
        <v>44444598.289999999</v>
      </c>
      <c r="E25" s="18" t="s">
        <v>995</v>
      </c>
    </row>
    <row r="26" spans="1:5" x14ac:dyDescent="0.35">
      <c r="A26" t="s">
        <v>708</v>
      </c>
      <c r="C26" t="s">
        <v>709</v>
      </c>
      <c r="D26" s="18">
        <v>8654488.8379999995</v>
      </c>
      <c r="E26" s="18" t="s">
        <v>995</v>
      </c>
    </row>
    <row r="27" spans="1:5" x14ac:dyDescent="0.35">
      <c r="A27" t="s">
        <v>478</v>
      </c>
      <c r="C27" t="s">
        <v>479</v>
      </c>
      <c r="D27" s="18">
        <v>182808100.69999999</v>
      </c>
      <c r="E27" s="18" t="s">
        <v>995</v>
      </c>
    </row>
    <row r="28" spans="1:5" x14ac:dyDescent="0.35">
      <c r="A28" t="s">
        <v>639</v>
      </c>
      <c r="C28" t="s">
        <v>216</v>
      </c>
      <c r="D28" s="18">
        <v>15141822.060000001</v>
      </c>
      <c r="E28" s="18" t="s">
        <v>995</v>
      </c>
    </row>
    <row r="29" spans="1:5" x14ac:dyDescent="0.35">
      <c r="A29" t="s">
        <v>537</v>
      </c>
      <c r="C29" t="s">
        <v>538</v>
      </c>
      <c r="D29" s="18">
        <v>26893301.82</v>
      </c>
      <c r="E29" s="18" t="s">
        <v>995</v>
      </c>
    </row>
    <row r="30" spans="1:5" x14ac:dyDescent="0.35">
      <c r="A30" t="s">
        <v>752</v>
      </c>
      <c r="C30" t="s">
        <v>753</v>
      </c>
      <c r="D30" s="18">
        <v>7174039.8949999996</v>
      </c>
      <c r="E30" s="18" t="s">
        <v>995</v>
      </c>
    </row>
    <row r="31" spans="1:5" x14ac:dyDescent="0.35">
      <c r="A31" t="s">
        <v>696</v>
      </c>
      <c r="C31" t="s">
        <v>697</v>
      </c>
      <c r="D31" s="18">
        <v>3842355.39</v>
      </c>
      <c r="E31" s="18" t="s">
        <v>995</v>
      </c>
    </row>
    <row r="32" spans="1:5" x14ac:dyDescent="0.35">
      <c r="A32" t="s">
        <v>735</v>
      </c>
      <c r="C32" t="s">
        <v>1002</v>
      </c>
      <c r="D32" s="18">
        <v>7279360.8030000003</v>
      </c>
      <c r="E32" s="18" t="s">
        <v>995</v>
      </c>
    </row>
    <row r="33" spans="1:5" x14ac:dyDescent="0.35">
      <c r="A33" t="s">
        <v>634</v>
      </c>
      <c r="C33" t="s">
        <v>190</v>
      </c>
      <c r="D33" s="18">
        <v>21589490.989999998</v>
      </c>
      <c r="E33" s="18" t="s">
        <v>995</v>
      </c>
    </row>
    <row r="34" spans="1:5" x14ac:dyDescent="0.35">
      <c r="A34" t="s">
        <v>466</v>
      </c>
      <c r="C34" t="s">
        <v>1000</v>
      </c>
      <c r="D34" s="18">
        <v>411382562.60000002</v>
      </c>
      <c r="E34" s="18" t="s">
        <v>995</v>
      </c>
    </row>
    <row r="35" spans="1:5" x14ac:dyDescent="0.35">
      <c r="A35" t="s">
        <v>511</v>
      </c>
      <c r="C35" t="s">
        <v>512</v>
      </c>
      <c r="D35" s="18">
        <v>71219003.890000001</v>
      </c>
      <c r="E35" s="18" t="s">
        <v>995</v>
      </c>
    </row>
    <row r="36" spans="1:5" x14ac:dyDescent="0.35">
      <c r="A36" t="s">
        <v>666</v>
      </c>
      <c r="C36" t="s">
        <v>667</v>
      </c>
      <c r="D36" s="18">
        <v>10963587.779999999</v>
      </c>
      <c r="E36" s="18" t="s">
        <v>995</v>
      </c>
    </row>
    <row r="37" spans="1:5" x14ac:dyDescent="0.35">
      <c r="A37" t="s">
        <v>835</v>
      </c>
      <c r="C37" t="s">
        <v>360</v>
      </c>
      <c r="D37" s="18">
        <v>817663.53989999997</v>
      </c>
      <c r="E37" s="18" t="s">
        <v>995</v>
      </c>
    </row>
    <row r="38" spans="1:5" x14ac:dyDescent="0.35">
      <c r="A38" t="s">
        <v>799</v>
      </c>
      <c r="C38" t="s">
        <v>800</v>
      </c>
      <c r="D38" s="18">
        <v>3267259.304</v>
      </c>
      <c r="E38" s="18" t="s">
        <v>995</v>
      </c>
    </row>
    <row r="39" spans="1:5" x14ac:dyDescent="0.35">
      <c r="A39" t="s">
        <v>761</v>
      </c>
      <c r="C39" t="s">
        <v>762</v>
      </c>
      <c r="D39" s="18">
        <v>4362953.79</v>
      </c>
      <c r="E39" s="18" t="s">
        <v>995</v>
      </c>
    </row>
    <row r="40" spans="1:5" x14ac:dyDescent="0.35">
      <c r="A40" t="s">
        <v>808</v>
      </c>
      <c r="C40" t="s">
        <v>809</v>
      </c>
      <c r="D40" s="18">
        <v>3188725.9479999999</v>
      </c>
      <c r="E40" s="18" t="s">
        <v>995</v>
      </c>
    </row>
    <row r="41" spans="1:5" x14ac:dyDescent="0.35">
      <c r="A41" t="s">
        <v>602</v>
      </c>
      <c r="C41" t="s">
        <v>603</v>
      </c>
      <c r="D41" s="18">
        <v>33033365.699999999</v>
      </c>
      <c r="E41" s="18" t="s">
        <v>995</v>
      </c>
    </row>
    <row r="42" spans="1:5" x14ac:dyDescent="0.35">
      <c r="A42" t="s">
        <v>516</v>
      </c>
      <c r="C42" t="s">
        <v>517</v>
      </c>
      <c r="D42" s="18">
        <v>81343399.969999999</v>
      </c>
      <c r="E42" s="18" t="s">
        <v>995</v>
      </c>
    </row>
    <row r="43" spans="1:5" x14ac:dyDescent="0.35">
      <c r="A43" t="s">
        <v>583</v>
      </c>
      <c r="C43" t="s">
        <v>132</v>
      </c>
      <c r="D43" s="18">
        <v>37354875.450000003</v>
      </c>
      <c r="E43" s="18" t="s">
        <v>995</v>
      </c>
    </row>
    <row r="44" spans="1:5" x14ac:dyDescent="0.35">
      <c r="A44" t="s">
        <v>827</v>
      </c>
      <c r="C44" t="s">
        <v>828</v>
      </c>
      <c r="D44" s="18">
        <v>1763403.7830000001</v>
      </c>
      <c r="E44" s="18" t="s">
        <v>995</v>
      </c>
    </row>
    <row r="45" spans="1:5" x14ac:dyDescent="0.35">
      <c r="A45" t="s">
        <v>644</v>
      </c>
      <c r="C45" t="s">
        <v>645</v>
      </c>
      <c r="D45" s="18">
        <v>7980836.0300000003</v>
      </c>
      <c r="E45" s="18" t="s">
        <v>995</v>
      </c>
    </row>
    <row r="46" spans="1:5" x14ac:dyDescent="0.35">
      <c r="A46" t="s">
        <v>738</v>
      </c>
      <c r="C46" t="s">
        <v>739</v>
      </c>
      <c r="D46" s="18">
        <v>2056427.6869999999</v>
      </c>
      <c r="E46" s="18" t="s">
        <v>995</v>
      </c>
    </row>
    <row r="47" spans="1:5" x14ac:dyDescent="0.35">
      <c r="A47" t="s">
        <v>802</v>
      </c>
      <c r="C47" t="s">
        <v>803</v>
      </c>
      <c r="D47" s="18">
        <v>3339641.071</v>
      </c>
      <c r="E47" s="18" t="s">
        <v>995</v>
      </c>
    </row>
    <row r="48" spans="1:5" x14ac:dyDescent="0.35">
      <c r="A48" t="s">
        <v>714</v>
      </c>
      <c r="C48" t="s">
        <v>715</v>
      </c>
      <c r="D48" s="18">
        <v>0</v>
      </c>
      <c r="E48" s="18" t="s">
        <v>995</v>
      </c>
    </row>
    <row r="49" spans="1:5" x14ac:dyDescent="0.35">
      <c r="A49" t="s">
        <v>839</v>
      </c>
      <c r="C49" t="s">
        <v>363</v>
      </c>
      <c r="D49" s="18">
        <v>791875</v>
      </c>
      <c r="E49" s="18" t="s">
        <v>995</v>
      </c>
    </row>
    <row r="50" spans="1:5" x14ac:dyDescent="0.35">
      <c r="A50" t="s">
        <v>731</v>
      </c>
      <c r="C50" t="s">
        <v>281</v>
      </c>
      <c r="D50" s="18">
        <v>5611102.7589999996</v>
      </c>
      <c r="E50" s="18" t="s">
        <v>995</v>
      </c>
    </row>
    <row r="51" spans="1:5" x14ac:dyDescent="0.35">
      <c r="A51" t="s">
        <v>819</v>
      </c>
      <c r="C51" t="s">
        <v>350</v>
      </c>
      <c r="D51" s="18">
        <v>1535140.1070000001</v>
      </c>
      <c r="E51" s="18" t="s">
        <v>995</v>
      </c>
    </row>
    <row r="52" spans="1:5" x14ac:dyDescent="0.35">
      <c r="A52" t="s">
        <v>779</v>
      </c>
      <c r="C52" t="s">
        <v>780</v>
      </c>
      <c r="D52" s="18">
        <v>4699045.2699999996</v>
      </c>
      <c r="E52" s="18" t="s">
        <v>995</v>
      </c>
    </row>
    <row r="53" spans="1:5" x14ac:dyDescent="0.35">
      <c r="A53" t="s">
        <v>487</v>
      </c>
      <c r="C53" t="s">
        <v>488</v>
      </c>
      <c r="D53" s="18">
        <v>115140959.8</v>
      </c>
      <c r="E53" s="18" t="s">
        <v>995</v>
      </c>
    </row>
    <row r="54" spans="1:5" x14ac:dyDescent="0.35">
      <c r="A54" t="s">
        <v>702</v>
      </c>
      <c r="C54" t="s">
        <v>703</v>
      </c>
      <c r="D54" s="18">
        <v>5825770.9510000004</v>
      </c>
      <c r="E54" s="18" t="s">
        <v>995</v>
      </c>
    </row>
    <row r="55" spans="1:5" x14ac:dyDescent="0.35">
      <c r="A55" t="s">
        <v>585</v>
      </c>
      <c r="C55" t="s">
        <v>586</v>
      </c>
      <c r="D55" s="18">
        <v>33098140.850000001</v>
      </c>
      <c r="E55" s="18" t="s">
        <v>995</v>
      </c>
    </row>
    <row r="56" spans="1:5" x14ac:dyDescent="0.35">
      <c r="A56" t="s">
        <v>693</v>
      </c>
      <c r="C56" t="s">
        <v>694</v>
      </c>
      <c r="D56" s="18">
        <v>0</v>
      </c>
      <c r="E56" s="18" t="s">
        <v>995</v>
      </c>
    </row>
    <row r="57" spans="1:5" x14ac:dyDescent="0.35">
      <c r="A57" t="s">
        <v>724</v>
      </c>
      <c r="C57" t="s">
        <v>1001</v>
      </c>
      <c r="D57" s="18">
        <v>6108490.8339999998</v>
      </c>
      <c r="E57" s="18" t="s">
        <v>995</v>
      </c>
    </row>
    <row r="58" spans="1:5" x14ac:dyDescent="0.35">
      <c r="A58" t="s">
        <v>785</v>
      </c>
      <c r="C58" t="s">
        <v>786</v>
      </c>
      <c r="D58" s="18">
        <v>3535112.2659999998</v>
      </c>
      <c r="E58" s="18" t="s">
        <v>995</v>
      </c>
    </row>
    <row r="59" spans="1:5" x14ac:dyDescent="0.35">
      <c r="A59" t="s">
        <v>588</v>
      </c>
      <c r="C59" t="s">
        <v>172</v>
      </c>
      <c r="D59" s="18">
        <v>25348200.420000002</v>
      </c>
      <c r="E59" s="18" t="s">
        <v>995</v>
      </c>
    </row>
    <row r="60" spans="1:5" x14ac:dyDescent="0.35">
      <c r="A60" t="s">
        <v>574</v>
      </c>
      <c r="C60" t="s">
        <v>575</v>
      </c>
      <c r="D60" s="18">
        <v>32149603.899999999</v>
      </c>
      <c r="E60" s="18" t="s">
        <v>995</v>
      </c>
    </row>
    <row r="61" spans="1:5" x14ac:dyDescent="0.35">
      <c r="A61" t="s">
        <v>527</v>
      </c>
      <c r="C61" t="s">
        <v>284</v>
      </c>
      <c r="D61" s="18">
        <v>5246252.665</v>
      </c>
      <c r="E61" s="18" t="s">
        <v>995</v>
      </c>
    </row>
    <row r="62" spans="1:5" x14ac:dyDescent="0.35">
      <c r="A62" t="s">
        <v>650</v>
      </c>
      <c r="C62" t="s">
        <v>651</v>
      </c>
      <c r="D62" s="18">
        <v>15589053.99</v>
      </c>
      <c r="E62" s="18" t="s">
        <v>995</v>
      </c>
    </row>
    <row r="63" spans="1:5" x14ac:dyDescent="0.35">
      <c r="A63" t="s">
        <v>524</v>
      </c>
      <c r="C63" t="s">
        <v>525</v>
      </c>
      <c r="D63" s="18">
        <v>68520389.530000001</v>
      </c>
      <c r="E63" s="18" t="s">
        <v>995</v>
      </c>
    </row>
    <row r="64" spans="1:5" x14ac:dyDescent="0.35">
      <c r="A64" t="s">
        <v>493</v>
      </c>
      <c r="C64" t="s">
        <v>494</v>
      </c>
      <c r="D64" s="18">
        <v>79763305.739999995</v>
      </c>
      <c r="E64" s="18" t="s">
        <v>995</v>
      </c>
    </row>
    <row r="65" spans="1:5" x14ac:dyDescent="0.35">
      <c r="A65" t="s">
        <v>672</v>
      </c>
      <c r="C65" t="s">
        <v>673</v>
      </c>
      <c r="D65" s="18">
        <v>13719578.470000001</v>
      </c>
      <c r="E65" s="18" t="s">
        <v>995</v>
      </c>
    </row>
    <row r="66" spans="1:5" x14ac:dyDescent="0.35">
      <c r="A66" t="s">
        <v>733</v>
      </c>
      <c r="C66" t="s">
        <v>150</v>
      </c>
      <c r="D66" s="18">
        <v>5836207.108</v>
      </c>
      <c r="E66" s="18" t="s">
        <v>995</v>
      </c>
    </row>
    <row r="67" spans="1:5" x14ac:dyDescent="0.35">
      <c r="A67" t="s">
        <v>535</v>
      </c>
      <c r="C67" t="s">
        <v>125</v>
      </c>
      <c r="D67" s="18">
        <v>39216450.890000001</v>
      </c>
      <c r="E67" s="18" t="s">
        <v>995</v>
      </c>
    </row>
    <row r="68" spans="1:5" x14ac:dyDescent="0.35">
      <c r="A68" t="s">
        <v>705</v>
      </c>
      <c r="C68" t="s">
        <v>706</v>
      </c>
      <c r="D68" s="18">
        <v>7546492.1780000003</v>
      </c>
      <c r="E68" s="18" t="s">
        <v>995</v>
      </c>
    </row>
    <row r="69" spans="1:5" x14ac:dyDescent="0.35">
      <c r="A69" t="s">
        <v>683</v>
      </c>
      <c r="C69" t="s">
        <v>684</v>
      </c>
      <c r="D69" s="18">
        <v>8428630.9309999999</v>
      </c>
      <c r="E69" s="18" t="s">
        <v>995</v>
      </c>
    </row>
    <row r="70" spans="1:5" x14ac:dyDescent="0.35">
      <c r="A70" t="s">
        <v>656</v>
      </c>
      <c r="C70" t="s">
        <v>657</v>
      </c>
      <c r="D70" s="18">
        <v>12369032.18</v>
      </c>
      <c r="E70" s="18" t="s">
        <v>995</v>
      </c>
    </row>
    <row r="71" spans="1:5" x14ac:dyDescent="0.35">
      <c r="A71" t="s">
        <v>741</v>
      </c>
      <c r="C71" t="s">
        <v>742</v>
      </c>
      <c r="D71" s="18">
        <v>3919100.1719999998</v>
      </c>
      <c r="E71" s="18" t="s">
        <v>995</v>
      </c>
    </row>
    <row r="72" spans="1:5" x14ac:dyDescent="0.35">
      <c r="A72" t="s">
        <v>664</v>
      </c>
      <c r="C72" t="s">
        <v>325</v>
      </c>
      <c r="D72" s="18">
        <v>3039806.6889999998</v>
      </c>
      <c r="E72" s="18" t="s">
        <v>995</v>
      </c>
    </row>
    <row r="73" spans="1:5" x14ac:dyDescent="0.35">
      <c r="A73" t="s">
        <v>567</v>
      </c>
      <c r="C73" t="s">
        <v>153</v>
      </c>
      <c r="D73" s="18">
        <v>31340804.449999999</v>
      </c>
      <c r="E73" s="18" t="s">
        <v>995</v>
      </c>
    </row>
    <row r="74" spans="1:5" x14ac:dyDescent="0.35">
      <c r="A74" t="s">
        <v>506</v>
      </c>
      <c r="C74" t="s">
        <v>507</v>
      </c>
      <c r="D74" s="18">
        <v>73103094.409999996</v>
      </c>
      <c r="E74" s="18" t="s">
        <v>995</v>
      </c>
    </row>
    <row r="75" spans="1:5" x14ac:dyDescent="0.35">
      <c r="A75" t="s">
        <v>653</v>
      </c>
      <c r="C75" t="s">
        <v>654</v>
      </c>
      <c r="D75" s="18">
        <v>8997380.5690000001</v>
      </c>
      <c r="E75" s="18" t="s">
        <v>995</v>
      </c>
    </row>
    <row r="76" spans="1:5" x14ac:dyDescent="0.35">
      <c r="A76" t="s">
        <v>773</v>
      </c>
      <c r="C76" t="s">
        <v>774</v>
      </c>
      <c r="D76" s="18">
        <v>4382831.2560000001</v>
      </c>
      <c r="E76" s="18" t="s">
        <v>995</v>
      </c>
    </row>
    <row r="77" spans="1:5" x14ac:dyDescent="0.35">
      <c r="A77" t="s">
        <v>796</v>
      </c>
      <c r="C77" t="s">
        <v>797</v>
      </c>
      <c r="D77" s="18">
        <v>2768777.7340000002</v>
      </c>
      <c r="E77" s="18" t="s">
        <v>995</v>
      </c>
    </row>
    <row r="78" spans="1:5" x14ac:dyDescent="0.35">
      <c r="A78" t="s">
        <v>463</v>
      </c>
      <c r="C78" t="s">
        <v>464</v>
      </c>
      <c r="D78" s="18">
        <v>1261956099</v>
      </c>
      <c r="E78" s="18" t="s">
        <v>995</v>
      </c>
    </row>
    <row r="79" spans="1:5" x14ac:dyDescent="0.35">
      <c r="A79" t="s">
        <v>519</v>
      </c>
      <c r="C79" t="s">
        <v>87</v>
      </c>
      <c r="D79" s="18">
        <v>50884374.609999999</v>
      </c>
      <c r="E79" s="18" t="s">
        <v>995</v>
      </c>
    </row>
    <row r="80" spans="1:5" x14ac:dyDescent="0.35">
      <c r="A80" t="s">
        <v>554</v>
      </c>
      <c r="C80" t="s">
        <v>203</v>
      </c>
      <c r="D80" s="18">
        <v>16510155.76</v>
      </c>
      <c r="E80" s="18" t="s">
        <v>995</v>
      </c>
    </row>
    <row r="81" spans="1:5" x14ac:dyDescent="0.35">
      <c r="A81" t="s">
        <v>833</v>
      </c>
      <c r="C81" t="s">
        <v>386</v>
      </c>
      <c r="D81" s="18">
        <v>115420.4921</v>
      </c>
      <c r="E81" s="18" t="s">
        <v>995</v>
      </c>
    </row>
    <row r="82" spans="1:5" x14ac:dyDescent="0.35">
      <c r="A82" t="s">
        <v>790</v>
      </c>
      <c r="C82" t="s">
        <v>791</v>
      </c>
      <c r="D82" s="18">
        <v>3136390.67</v>
      </c>
      <c r="E82" s="18" t="s">
        <v>995</v>
      </c>
    </row>
    <row r="83" spans="1:5" x14ac:dyDescent="0.35">
      <c r="A83" t="s">
        <v>816</v>
      </c>
      <c r="C83" t="s">
        <v>817</v>
      </c>
      <c r="D83" s="18">
        <v>108040.6551</v>
      </c>
      <c r="E83" s="18" t="s">
        <v>995</v>
      </c>
    </row>
    <row r="84" spans="1:5" x14ac:dyDescent="0.35">
      <c r="A84" t="s">
        <v>744</v>
      </c>
      <c r="C84" t="s">
        <v>745</v>
      </c>
      <c r="D84" s="18">
        <v>5930095.1780000003</v>
      </c>
      <c r="E84" s="18" t="s">
        <v>995</v>
      </c>
    </row>
    <row r="85" spans="1:5" x14ac:dyDescent="0.35">
      <c r="A85" t="s">
        <v>580</v>
      </c>
      <c r="C85" t="s">
        <v>128</v>
      </c>
      <c r="D85" s="18">
        <v>38595120.109999999</v>
      </c>
      <c r="E85" s="18" t="s">
        <v>995</v>
      </c>
    </row>
    <row r="86" spans="1:5" x14ac:dyDescent="0.35">
      <c r="A86" t="s">
        <v>717</v>
      </c>
      <c r="C86" t="s">
        <v>253</v>
      </c>
      <c r="D86" s="18">
        <v>8522534.8469999991</v>
      </c>
      <c r="E86" s="18" t="s">
        <v>995</v>
      </c>
    </row>
    <row r="87" spans="1:5" x14ac:dyDescent="0.35">
      <c r="A87" t="s">
        <v>747</v>
      </c>
      <c r="C87" t="s">
        <v>328</v>
      </c>
      <c r="D87" s="18">
        <v>2906705.83</v>
      </c>
      <c r="E87" s="18" t="s">
        <v>995</v>
      </c>
    </row>
    <row r="88" spans="1:5" x14ac:dyDescent="0.35">
      <c r="A88" t="s">
        <v>556</v>
      </c>
      <c r="C88" t="s">
        <v>557</v>
      </c>
      <c r="D88" s="18">
        <v>40958881.890000001</v>
      </c>
      <c r="E88" s="18" t="s">
        <v>995</v>
      </c>
    </row>
    <row r="89" spans="1:5" x14ac:dyDescent="0.35">
      <c r="A89" t="s">
        <v>711</v>
      </c>
      <c r="C89" t="s">
        <v>712</v>
      </c>
      <c r="D89" s="18">
        <v>0</v>
      </c>
      <c r="E89" s="18" t="s">
        <v>995</v>
      </c>
    </row>
    <row r="90" spans="1:5" x14ac:dyDescent="0.35">
      <c r="A90" t="s">
        <v>621</v>
      </c>
      <c r="C90" t="s">
        <v>622</v>
      </c>
      <c r="D90" s="18">
        <v>21342032.739999998</v>
      </c>
      <c r="E90" s="18" t="s">
        <v>995</v>
      </c>
    </row>
    <row r="91" spans="1:5" x14ac:dyDescent="0.35">
      <c r="A91" t="s">
        <v>793</v>
      </c>
      <c r="C91" t="s">
        <v>794</v>
      </c>
      <c r="D91" s="18">
        <v>2052726.9890000001</v>
      </c>
      <c r="E91" s="18" t="s">
        <v>995</v>
      </c>
    </row>
    <row r="92" spans="1:5" x14ac:dyDescent="0.35">
      <c r="A92" t="s">
        <v>841</v>
      </c>
      <c r="C92" t="s">
        <v>842</v>
      </c>
      <c r="D92" s="18">
        <v>195354.65040000001</v>
      </c>
      <c r="E92" s="18" t="s">
        <v>995</v>
      </c>
    </row>
    <row r="93" spans="1:5" x14ac:dyDescent="0.35">
      <c r="A93" t="s">
        <v>484</v>
      </c>
      <c r="C93" t="s">
        <v>485</v>
      </c>
      <c r="D93" s="18">
        <v>95697198.370000005</v>
      </c>
      <c r="E93" s="18" t="s">
        <v>995</v>
      </c>
    </row>
    <row r="94" spans="1:5" x14ac:dyDescent="0.35">
      <c r="A94" t="s">
        <v>830</v>
      </c>
      <c r="C94" t="s">
        <v>831</v>
      </c>
      <c r="D94" s="18">
        <v>1415980.7709999999</v>
      </c>
      <c r="E94" s="18" t="s">
        <v>995</v>
      </c>
    </row>
    <row r="95" spans="1:5" x14ac:dyDescent="0.35">
      <c r="A95" t="s">
        <v>675</v>
      </c>
      <c r="C95" t="s">
        <v>676</v>
      </c>
      <c r="D95" s="18">
        <v>12009018.619999999</v>
      </c>
      <c r="E95" s="18" t="s">
        <v>995</v>
      </c>
    </row>
    <row r="96" spans="1:5" x14ac:dyDescent="0.35">
      <c r="A96" t="s">
        <v>590</v>
      </c>
      <c r="C96" t="s">
        <v>591</v>
      </c>
      <c r="D96" s="18">
        <v>20298920.620000001</v>
      </c>
      <c r="E96" s="18" t="s">
        <v>995</v>
      </c>
    </row>
    <row r="97" spans="1:5" x14ac:dyDescent="0.35">
      <c r="A97" t="s">
        <v>471</v>
      </c>
      <c r="C97" t="s">
        <v>77</v>
      </c>
      <c r="D97" s="18">
        <v>59549821.140000001</v>
      </c>
      <c r="E97" s="18" t="s">
        <v>995</v>
      </c>
    </row>
    <row r="98" spans="1:5" x14ac:dyDescent="0.35">
      <c r="A98" t="s">
        <v>767</v>
      </c>
      <c r="C98" t="s">
        <v>768</v>
      </c>
      <c r="D98" s="18">
        <v>4513346.1540000001</v>
      </c>
      <c r="E98" s="18" t="s">
        <v>995</v>
      </c>
    </row>
    <row r="99" spans="1:5" x14ac:dyDescent="0.35">
      <c r="A99" t="s">
        <v>605</v>
      </c>
      <c r="C99" t="s">
        <v>195</v>
      </c>
      <c r="D99" s="18">
        <v>20329615.949999999</v>
      </c>
      <c r="E99" s="18" t="s">
        <v>995</v>
      </c>
    </row>
    <row r="100" spans="1:5" x14ac:dyDescent="0.35">
      <c r="A100" t="s">
        <v>749</v>
      </c>
      <c r="C100" t="s">
        <v>750</v>
      </c>
      <c r="D100" s="18">
        <v>1050783.0079999999</v>
      </c>
      <c r="E100" s="18" t="s">
        <v>995</v>
      </c>
    </row>
    <row r="101" spans="1:5" x14ac:dyDescent="0.35">
      <c r="A101" t="s">
        <v>824</v>
      </c>
      <c r="C101" t="s">
        <v>825</v>
      </c>
      <c r="D101" s="18">
        <v>600784.76879999996</v>
      </c>
      <c r="E101" s="18" t="s">
        <v>995</v>
      </c>
    </row>
    <row r="102" spans="1:5" x14ac:dyDescent="0.35">
      <c r="A102" t="s">
        <v>627</v>
      </c>
      <c r="C102" t="s">
        <v>628</v>
      </c>
      <c r="D102" s="18">
        <v>23627180.98</v>
      </c>
      <c r="E102" s="18" t="s">
        <v>995</v>
      </c>
    </row>
    <row r="103" spans="1:5" x14ac:dyDescent="0.35">
      <c r="A103" t="s">
        <v>514</v>
      </c>
      <c r="C103" t="s">
        <v>60</v>
      </c>
      <c r="D103" s="18">
        <v>73655708.209999993</v>
      </c>
      <c r="E103" s="18" t="s">
        <v>995</v>
      </c>
    </row>
    <row r="104" spans="1:5" x14ac:dyDescent="0.35">
      <c r="A104" t="s">
        <v>661</v>
      </c>
      <c r="C104" t="s">
        <v>662</v>
      </c>
      <c r="D104" s="18">
        <v>9811062</v>
      </c>
      <c r="E104" s="18" t="s">
        <v>995</v>
      </c>
    </row>
    <row r="105" spans="1:5" x14ac:dyDescent="0.35">
      <c r="A105" t="s">
        <v>612</v>
      </c>
      <c r="C105" t="s">
        <v>613</v>
      </c>
      <c r="D105" s="18">
        <v>27535999.850000001</v>
      </c>
      <c r="E105" s="18" t="s">
        <v>995</v>
      </c>
    </row>
    <row r="106" spans="1:5" x14ac:dyDescent="0.35">
      <c r="A106" t="s">
        <v>577</v>
      </c>
      <c r="C106" t="s">
        <v>578</v>
      </c>
      <c r="D106" s="18">
        <v>41168278.310000002</v>
      </c>
      <c r="E106" s="18" t="s">
        <v>995</v>
      </c>
    </row>
    <row r="107" spans="1:5" x14ac:dyDescent="0.35">
      <c r="A107" t="s">
        <v>764</v>
      </c>
      <c r="C107" t="s">
        <v>765</v>
      </c>
      <c r="D107" s="18">
        <v>2237157.15</v>
      </c>
      <c r="E107" s="18" t="s">
        <v>995</v>
      </c>
    </row>
    <row r="108" spans="1:5" x14ac:dyDescent="0.35">
      <c r="A108" t="s">
        <v>552</v>
      </c>
      <c r="C108" t="s">
        <v>106</v>
      </c>
      <c r="D108" s="18">
        <v>43946256.130000003</v>
      </c>
      <c r="E108" s="18" t="s">
        <v>995</v>
      </c>
    </row>
    <row r="109" spans="1:5" x14ac:dyDescent="0.35">
      <c r="A109" t="s">
        <v>498</v>
      </c>
      <c r="C109" t="s">
        <v>49</v>
      </c>
      <c r="D109" s="18">
        <v>104399495.40000001</v>
      </c>
      <c r="E109" s="18" t="s">
        <v>995</v>
      </c>
    </row>
    <row r="110" spans="1:5" x14ac:dyDescent="0.35">
      <c r="A110" t="s">
        <v>719</v>
      </c>
      <c r="C110" t="s">
        <v>720</v>
      </c>
      <c r="D110" s="18">
        <v>4727335.6950000003</v>
      </c>
      <c r="E110" s="18" t="s">
        <v>995</v>
      </c>
    </row>
    <row r="111" spans="1:5" x14ac:dyDescent="0.35">
      <c r="A111" t="s">
        <v>776</v>
      </c>
      <c r="C111" t="s">
        <v>777</v>
      </c>
      <c r="D111" s="18">
        <v>4116625.3670000001</v>
      </c>
      <c r="E111" s="18" t="s">
        <v>995</v>
      </c>
    </row>
    <row r="112" spans="1:5" x14ac:dyDescent="0.35">
      <c r="A112" t="s">
        <v>755</v>
      </c>
      <c r="C112" t="s">
        <v>756</v>
      </c>
      <c r="D112" s="18">
        <v>4282572.4029999999</v>
      </c>
      <c r="E112" s="18" t="s">
        <v>995</v>
      </c>
    </row>
    <row r="113" spans="1:5" x14ac:dyDescent="0.35">
      <c r="A113" t="s">
        <v>814</v>
      </c>
      <c r="C113" t="s">
        <v>296</v>
      </c>
      <c r="D113" s="18">
        <v>4442774</v>
      </c>
      <c r="E113" s="18" t="s">
        <v>995</v>
      </c>
    </row>
    <row r="114" spans="1:5" x14ac:dyDescent="0.35">
      <c r="A114" t="s">
        <v>678</v>
      </c>
      <c r="C114" t="s">
        <v>679</v>
      </c>
      <c r="D114" s="18">
        <v>10585776.880000001</v>
      </c>
      <c r="E114" s="18" t="s">
        <v>995</v>
      </c>
    </row>
    <row r="115" spans="1:5" x14ac:dyDescent="0.35">
      <c r="A115" t="s">
        <v>788</v>
      </c>
      <c r="C115" t="s">
        <v>346</v>
      </c>
      <c r="D115" s="18">
        <v>1773009.2120000001</v>
      </c>
      <c r="E115" s="18" t="s">
        <v>995</v>
      </c>
    </row>
    <row r="116" spans="1:5" x14ac:dyDescent="0.35">
      <c r="A116" t="s">
        <v>509</v>
      </c>
      <c r="C116" t="s">
        <v>72</v>
      </c>
      <c r="D116" s="18">
        <v>69028627.780000001</v>
      </c>
      <c r="E116" s="18" t="s">
        <v>995</v>
      </c>
    </row>
    <row r="117" spans="1:5" x14ac:dyDescent="0.35">
      <c r="A117" t="s">
        <v>811</v>
      </c>
      <c r="C117" t="s">
        <v>812</v>
      </c>
      <c r="D117" s="18">
        <v>2654580.747</v>
      </c>
      <c r="E117" s="18" t="s">
        <v>995</v>
      </c>
    </row>
    <row r="118" spans="1:5" x14ac:dyDescent="0.35">
      <c r="A118" t="s">
        <v>559</v>
      </c>
      <c r="C118" t="s">
        <v>560</v>
      </c>
      <c r="D118" s="18">
        <v>51714126.520000003</v>
      </c>
      <c r="E118" s="18" t="s">
        <v>995</v>
      </c>
    </row>
    <row r="119" spans="1:5" x14ac:dyDescent="0.35">
      <c r="A119" t="s">
        <v>624</v>
      </c>
      <c r="C119" t="s">
        <v>625</v>
      </c>
      <c r="D119" s="18">
        <v>34661362.009999998</v>
      </c>
      <c r="E119" s="18" t="s">
        <v>995</v>
      </c>
    </row>
    <row r="120" spans="1:5" x14ac:dyDescent="0.35">
      <c r="A120" t="s">
        <v>1029</v>
      </c>
      <c r="C120" t="s">
        <v>1030</v>
      </c>
      <c r="D120" s="18">
        <v>34455117.700000003</v>
      </c>
    </row>
    <row r="121" spans="1:5" x14ac:dyDescent="0.35">
      <c r="A121" t="s">
        <v>1031</v>
      </c>
      <c r="C121" t="s">
        <v>283</v>
      </c>
      <c r="D121" s="18">
        <v>5376935.1430000002</v>
      </c>
    </row>
    <row r="122" spans="1:5" x14ac:dyDescent="0.35">
      <c r="A122" t="s">
        <v>1032</v>
      </c>
      <c r="C122" t="s">
        <v>1034</v>
      </c>
      <c r="D122" s="18">
        <v>24052371.149999999</v>
      </c>
    </row>
    <row r="123" spans="1:5" x14ac:dyDescent="0.35">
      <c r="A123" t="s">
        <v>1035</v>
      </c>
      <c r="C123" t="s">
        <v>1036</v>
      </c>
      <c r="D123" s="18">
        <v>56737425.5</v>
      </c>
    </row>
    <row r="124" spans="1:5" x14ac:dyDescent="0.35">
      <c r="A124" t="s">
        <v>630</v>
      </c>
      <c r="C124" t="s">
        <v>201</v>
      </c>
      <c r="D124" s="18">
        <v>17494317.390000001</v>
      </c>
      <c r="E124" s="18" t="s">
        <v>994</v>
      </c>
    </row>
    <row r="125" spans="1:5" x14ac:dyDescent="0.35">
      <c r="A125" t="s">
        <v>564</v>
      </c>
      <c r="C125" t="s">
        <v>565</v>
      </c>
      <c r="D125" s="18">
        <v>49591754.75</v>
      </c>
      <c r="E125" s="18" t="s">
        <v>994</v>
      </c>
    </row>
    <row r="126" spans="1:5" x14ac:dyDescent="0.35">
      <c r="A126" t="s">
        <v>681</v>
      </c>
      <c r="C126" t="s">
        <v>391</v>
      </c>
      <c r="D126" s="18">
        <v>0</v>
      </c>
      <c r="E126" s="18" t="s">
        <v>996</v>
      </c>
    </row>
    <row r="127" spans="1:5" x14ac:dyDescent="0.35">
      <c r="A127" t="s">
        <v>503</v>
      </c>
      <c r="C127" t="s">
        <v>504</v>
      </c>
      <c r="D127" s="18">
        <v>72137547.120000005</v>
      </c>
      <c r="E127" s="18" t="s">
        <v>996</v>
      </c>
    </row>
    <row r="128" spans="1:5" x14ac:dyDescent="0.35">
      <c r="A128" t="s">
        <v>727</v>
      </c>
      <c r="C128" t="s">
        <v>257</v>
      </c>
      <c r="D128" s="18">
        <v>8117259.216</v>
      </c>
      <c r="E128" s="18" t="s">
        <v>996</v>
      </c>
    </row>
    <row r="129" spans="1:5" x14ac:dyDescent="0.35">
      <c r="A129" t="s">
        <v>521</v>
      </c>
      <c r="C129" t="s">
        <v>522</v>
      </c>
      <c r="D129" s="18">
        <v>50647736.869999997</v>
      </c>
      <c r="E129" s="18" t="s">
        <v>997</v>
      </c>
    </row>
    <row r="130" spans="1:5" x14ac:dyDescent="0.35">
      <c r="A130" t="s">
        <v>607</v>
      </c>
      <c r="C130" t="s">
        <v>608</v>
      </c>
      <c r="D130" s="18">
        <v>25779069.460000001</v>
      </c>
      <c r="E130" s="18" t="s">
        <v>997</v>
      </c>
    </row>
    <row r="131" spans="1:5" x14ac:dyDescent="0.35">
      <c r="A131" t="s">
        <v>500</v>
      </c>
      <c r="C131" t="s">
        <v>501</v>
      </c>
      <c r="D131" s="18">
        <v>40125557.630000003</v>
      </c>
      <c r="E131" s="18" t="s">
        <v>997</v>
      </c>
    </row>
    <row r="132" spans="1:5" x14ac:dyDescent="0.35">
      <c r="A132" t="s">
        <v>641</v>
      </c>
      <c r="C132" t="s">
        <v>642</v>
      </c>
      <c r="D132" s="18">
        <v>14957933.130000001</v>
      </c>
      <c r="E132" s="18" t="s">
        <v>997</v>
      </c>
    </row>
    <row r="133" spans="1:5" x14ac:dyDescent="0.35">
      <c r="A133" t="s">
        <v>837</v>
      </c>
      <c r="C133" t="s">
        <v>381</v>
      </c>
      <c r="D133" s="18">
        <v>309660.71769999998</v>
      </c>
      <c r="E133" s="18" t="s">
        <v>997</v>
      </c>
    </row>
    <row r="134" spans="1:5" x14ac:dyDescent="0.35">
      <c r="A134" t="s">
        <v>722</v>
      </c>
      <c r="C134" t="s">
        <v>259</v>
      </c>
      <c r="D134" s="18">
        <v>7769126.8279999997</v>
      </c>
      <c r="E134" s="18" t="s">
        <v>997</v>
      </c>
    </row>
    <row r="135" spans="1:5" x14ac:dyDescent="0.35">
      <c r="A135" t="s">
        <v>490</v>
      </c>
      <c r="C135" t="s">
        <v>491</v>
      </c>
      <c r="D135" s="18">
        <v>76006869.650000006</v>
      </c>
      <c r="E135" s="18" t="s">
        <v>997</v>
      </c>
    </row>
    <row r="136" spans="1:5" x14ac:dyDescent="0.35">
      <c r="A136" t="s">
        <v>805</v>
      </c>
      <c r="C136" t="s">
        <v>806</v>
      </c>
      <c r="D136" s="18">
        <v>877421.16449999996</v>
      </c>
      <c r="E136" s="18" t="s">
        <v>997</v>
      </c>
    </row>
    <row r="137" spans="1:5" x14ac:dyDescent="0.35">
      <c r="A137" t="s">
        <v>686</v>
      </c>
      <c r="C137" t="s">
        <v>213</v>
      </c>
      <c r="D137" s="18">
        <v>10306881.34</v>
      </c>
      <c r="E137" s="18" t="s">
        <v>997</v>
      </c>
    </row>
    <row r="138" spans="1:5" x14ac:dyDescent="0.35">
      <c r="A138" t="s">
        <v>616</v>
      </c>
      <c r="C138" t="s">
        <v>617</v>
      </c>
      <c r="D138" s="18">
        <v>12036402.199999999</v>
      </c>
      <c r="E138" s="18" t="s">
        <v>997</v>
      </c>
    </row>
    <row r="139" spans="1:5" x14ac:dyDescent="0.35">
      <c r="A139" t="s">
        <v>619</v>
      </c>
      <c r="C139" t="s">
        <v>378</v>
      </c>
      <c r="D139" s="18">
        <v>394153.72249999997</v>
      </c>
      <c r="E139" s="18" t="s">
        <v>997</v>
      </c>
    </row>
    <row r="140" spans="1:5" x14ac:dyDescent="0.35">
      <c r="A140" t="s">
        <v>821</v>
      </c>
      <c r="C140" t="s">
        <v>822</v>
      </c>
      <c r="D140" s="18">
        <v>1388872.6880000001</v>
      </c>
      <c r="E140" s="18" t="s">
        <v>997</v>
      </c>
    </row>
    <row r="141" spans="1:5" x14ac:dyDescent="0.35">
      <c r="A141" t="s">
        <v>758</v>
      </c>
      <c r="C141" t="s">
        <v>759</v>
      </c>
      <c r="D141" s="18">
        <v>5084761.7079999996</v>
      </c>
      <c r="E141" s="18" t="s">
        <v>997</v>
      </c>
    </row>
    <row r="142" spans="1:5" x14ac:dyDescent="0.35">
      <c r="A142" t="s">
        <v>543</v>
      </c>
      <c r="C142" t="s">
        <v>544</v>
      </c>
      <c r="D142" s="18">
        <v>58946163.450000003</v>
      </c>
      <c r="E142" s="18" t="s">
        <v>997</v>
      </c>
    </row>
    <row r="143" spans="1:5" x14ac:dyDescent="0.35">
      <c r="A143" t="s">
        <v>476</v>
      </c>
      <c r="C143" t="s">
        <v>40</v>
      </c>
      <c r="D143" s="18">
        <v>124947105</v>
      </c>
      <c r="E143" s="18" t="s">
        <v>997</v>
      </c>
    </row>
    <row r="144" spans="1:5" x14ac:dyDescent="0.35">
      <c r="A144" t="s">
        <v>610</v>
      </c>
      <c r="C144" t="s">
        <v>177</v>
      </c>
      <c r="D144" s="18">
        <v>24666173.079999998</v>
      </c>
      <c r="E144" s="18" t="s">
        <v>997</v>
      </c>
    </row>
    <row r="145" spans="1:5" x14ac:dyDescent="0.35">
      <c r="A145" t="s">
        <v>782</v>
      </c>
      <c r="C145" t="s">
        <v>783</v>
      </c>
      <c r="D145" s="18">
        <v>534335.82900000003</v>
      </c>
      <c r="E145" s="18" t="s">
        <v>997</v>
      </c>
    </row>
    <row r="146" spans="1:5" x14ac:dyDescent="0.35">
      <c r="A146" t="s">
        <v>596</v>
      </c>
      <c r="C146" t="s">
        <v>597</v>
      </c>
      <c r="D146" s="18">
        <v>13400463.380000001</v>
      </c>
      <c r="E146" s="18" t="s">
        <v>997</v>
      </c>
    </row>
    <row r="147" spans="1:5" x14ac:dyDescent="0.35">
      <c r="A147" t="s">
        <v>632</v>
      </c>
      <c r="C147" t="s">
        <v>180</v>
      </c>
      <c r="D147" s="18">
        <v>24101877.649999999</v>
      </c>
      <c r="E147" s="18" t="s">
        <v>997</v>
      </c>
    </row>
    <row r="148" spans="1:5" x14ac:dyDescent="0.35">
      <c r="A148" t="s">
        <v>647</v>
      </c>
      <c r="C148" t="s">
        <v>648</v>
      </c>
      <c r="D148" s="18">
        <v>16047013.369999999</v>
      </c>
      <c r="E148" s="18" t="s">
        <v>997</v>
      </c>
    </row>
    <row r="149" spans="1:5" x14ac:dyDescent="0.35">
      <c r="A149" t="s">
        <v>546</v>
      </c>
      <c r="C149" t="s">
        <v>547</v>
      </c>
      <c r="D149" s="18">
        <v>42027403.689999998</v>
      </c>
      <c r="E149" s="18" t="s">
        <v>997</v>
      </c>
    </row>
    <row r="150" spans="1:5" ht="15.5" x14ac:dyDescent="0.35">
      <c r="A150" s="13"/>
      <c r="B150" s="13"/>
      <c r="C150" s="13"/>
      <c r="D150" s="13"/>
      <c r="E150" s="13"/>
    </row>
    <row r="151" spans="1:5" ht="15.5" x14ac:dyDescent="0.35">
      <c r="A151" s="13"/>
      <c r="B151" s="13"/>
      <c r="C151" s="13"/>
      <c r="D151" s="19"/>
      <c r="E151" s="13"/>
    </row>
    <row r="152" spans="1:5" ht="15.5" x14ac:dyDescent="0.35">
      <c r="A152" s="13"/>
      <c r="B152" s="13"/>
      <c r="C152" s="13"/>
      <c r="D152" s="19"/>
      <c r="E152" s="13"/>
    </row>
    <row r="153" spans="1:5" ht="15.5" x14ac:dyDescent="0.35">
      <c r="A153" s="13"/>
      <c r="B153" s="13"/>
      <c r="C153" s="13"/>
      <c r="D153" s="19"/>
      <c r="E153" s="13"/>
    </row>
    <row r="154" spans="1:5" ht="15.5" x14ac:dyDescent="0.35">
      <c r="A154" s="13"/>
      <c r="B154" s="13"/>
      <c r="C154" s="13"/>
      <c r="D154" s="19"/>
      <c r="E154" s="13"/>
    </row>
    <row r="155" spans="1:5" ht="15.5" x14ac:dyDescent="0.35">
      <c r="A155" s="13"/>
      <c r="B155" s="13"/>
      <c r="C155" s="13"/>
      <c r="D155" s="19"/>
      <c r="E155" s="13"/>
    </row>
    <row r="156" spans="1:5" ht="15.5" x14ac:dyDescent="0.35">
      <c r="A156" s="13"/>
      <c r="B156" s="13"/>
      <c r="C156" s="13"/>
      <c r="D156" s="19"/>
      <c r="E156" s="13"/>
    </row>
    <row r="157" spans="1:5" ht="15.5" x14ac:dyDescent="0.35">
      <c r="A157" s="13"/>
      <c r="B157" s="13"/>
      <c r="C157" s="13"/>
      <c r="D157" s="19"/>
      <c r="E157" s="13"/>
    </row>
    <row r="158" spans="1:5" ht="15.5" x14ac:dyDescent="0.35">
      <c r="A158" s="13"/>
      <c r="B158" s="13"/>
      <c r="C158" s="13"/>
      <c r="D158" s="19"/>
      <c r="E158" s="13"/>
    </row>
    <row r="159" spans="1:5" ht="15.5" x14ac:dyDescent="0.35">
      <c r="A159" s="13"/>
      <c r="B159" s="13"/>
      <c r="C159" s="13"/>
      <c r="D159" s="19"/>
      <c r="E159" s="13"/>
    </row>
    <row r="160" spans="1:5" ht="15.5" x14ac:dyDescent="0.35">
      <c r="A160" s="13"/>
      <c r="B160" s="13"/>
      <c r="C160" s="13"/>
      <c r="D160" s="19"/>
      <c r="E160" s="13"/>
    </row>
    <row r="161" spans="1:5" ht="15.5" x14ac:dyDescent="0.35">
      <c r="A161" s="13"/>
      <c r="B161" s="13"/>
      <c r="C161" s="13"/>
      <c r="D161" s="19"/>
      <c r="E161" s="13"/>
    </row>
    <row r="162" spans="1:5" ht="15.5" x14ac:dyDescent="0.35">
      <c r="A162" s="13"/>
      <c r="B162" s="13"/>
      <c r="C162" s="13"/>
      <c r="D162" s="19"/>
      <c r="E162" s="13"/>
    </row>
    <row r="163" spans="1:5" ht="15.5" x14ac:dyDescent="0.35">
      <c r="A163" s="13"/>
      <c r="B163" s="13"/>
      <c r="C163" s="13"/>
      <c r="D163" s="19"/>
      <c r="E163" s="13"/>
    </row>
    <row r="164" spans="1:5" ht="15.5" x14ac:dyDescent="0.35">
      <c r="A164" s="13"/>
      <c r="B164" s="13"/>
      <c r="C164" s="13"/>
      <c r="D164" s="19"/>
      <c r="E164" s="13"/>
    </row>
    <row r="165" spans="1:5" ht="15.5" x14ac:dyDescent="0.35">
      <c r="A165" s="13"/>
      <c r="B165" s="13"/>
      <c r="C165" s="13"/>
      <c r="D165" s="19"/>
      <c r="E165" s="13"/>
    </row>
  </sheetData>
  <sortState xmlns:xlrd2="http://schemas.microsoft.com/office/spreadsheetml/2017/richdata2" ref="A4:E123">
    <sortCondition descending="1" ref="E4:E123"/>
  </sortState>
  <conditionalFormatting sqref="A19:B149 A1:B2 A9:A18 B3 A166:B1048576 A156:A165 B150">
    <cfRule type="duplicateValues" dxfId="1" priority="3"/>
  </conditionalFormatting>
  <conditionalFormatting sqref="D4:D149">
    <cfRule type="colorScale" priority="4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51:D16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1518D-05DC-4D24-8085-5255C86EBF71}">
  <dimension ref="A1:E165"/>
  <sheetViews>
    <sheetView topLeftCell="A13" workbookViewId="0">
      <selection activeCell="C17" sqref="C17"/>
    </sheetView>
  </sheetViews>
  <sheetFormatPr defaultRowHeight="14.5" x14ac:dyDescent="0.35"/>
  <cols>
    <col min="1" max="1" width="17.81640625" bestFit="1" customWidth="1"/>
    <col min="2" max="2" width="25.54296875" customWidth="1"/>
    <col min="3" max="3" width="26" customWidth="1"/>
    <col min="4" max="4" width="13.36328125" style="18" bestFit="1" customWidth="1"/>
    <col min="5" max="5" width="10.1796875" style="18" bestFit="1" customWidth="1"/>
    <col min="7" max="7" width="23.54296875" customWidth="1"/>
  </cols>
  <sheetData>
    <row r="1" spans="1:5" x14ac:dyDescent="0.35">
      <c r="A1" t="s">
        <v>427</v>
      </c>
      <c r="C1" t="s">
        <v>1004</v>
      </c>
      <c r="D1" s="18" t="s">
        <v>15</v>
      </c>
    </row>
    <row r="3" spans="1:5" ht="15.5" x14ac:dyDescent="0.35">
      <c r="A3" s="13" t="s">
        <v>427</v>
      </c>
      <c r="B3" s="13" t="s">
        <v>1074</v>
      </c>
      <c r="C3" s="13" t="s">
        <v>1004</v>
      </c>
      <c r="D3" s="13" t="s">
        <v>1075</v>
      </c>
      <c r="E3" s="13" t="s">
        <v>1025</v>
      </c>
    </row>
    <row r="4" spans="1:5" ht="45" customHeight="1" x14ac:dyDescent="0.35">
      <c r="A4" s="13" t="s">
        <v>481</v>
      </c>
      <c r="B4" s="13" t="str">
        <f>_xll.JChemExcel.Functions.JCSYSStructure("C6A8C48B17761736AE888478D8411B76")</f>
        <v/>
      </c>
      <c r="C4" s="13" t="s">
        <v>482</v>
      </c>
      <c r="D4" s="19">
        <v>116517670.40000001</v>
      </c>
      <c r="E4" s="13" t="s">
        <v>998</v>
      </c>
    </row>
    <row r="5" spans="1:5" ht="45" customHeight="1" x14ac:dyDescent="0.35">
      <c r="A5" s="13" t="s">
        <v>690</v>
      </c>
      <c r="B5" s="13" t="str">
        <f>_xll.JChemExcel.Functions.JCSYSStructure("CFEA7D4C9BC60F4AEE06A887580A74AF")</f>
        <v/>
      </c>
      <c r="C5" s="13" t="s">
        <v>691</v>
      </c>
      <c r="D5" s="19">
        <v>7630665.4800000004</v>
      </c>
      <c r="E5" s="13" t="s">
        <v>998</v>
      </c>
    </row>
    <row r="6" spans="1:5" ht="45" customHeight="1" x14ac:dyDescent="0.35">
      <c r="A6" s="13" t="s">
        <v>569</v>
      </c>
      <c r="B6" s="13" t="str">
        <f>_xll.JChemExcel.Functions.JCSYSStructure("332A61B2474C0F743273AFDC14D8122B")</f>
        <v/>
      </c>
      <c r="C6" s="13" t="s">
        <v>570</v>
      </c>
      <c r="D6" s="19">
        <v>42888273.640000001</v>
      </c>
      <c r="E6" s="13" t="s">
        <v>998</v>
      </c>
    </row>
    <row r="7" spans="1:5" ht="45" customHeight="1" x14ac:dyDescent="0.35">
      <c r="A7" s="13" t="s">
        <v>699</v>
      </c>
      <c r="B7" s="13" t="str">
        <f>_xll.JChemExcel.Functions.JCSYSStructure("53238C30551BE05DE1B6886DCA551BF2")</f>
        <v/>
      </c>
      <c r="C7" s="13" t="s">
        <v>700</v>
      </c>
      <c r="D7" s="19">
        <v>7530035.602</v>
      </c>
      <c r="E7" s="13" t="s">
        <v>998</v>
      </c>
    </row>
    <row r="8" spans="1:5" ht="45" customHeight="1" x14ac:dyDescent="0.35">
      <c r="A8" s="13" t="s">
        <v>669</v>
      </c>
      <c r="B8" s="13" t="str">
        <f>_xll.JChemExcel.Functions.JCSYSStructure("9E7C41402B35599247482900E29F55B6")</f>
        <v/>
      </c>
      <c r="C8" s="13" t="s">
        <v>670</v>
      </c>
      <c r="D8" s="19">
        <v>6116896.5</v>
      </c>
      <c r="E8" s="13" t="s">
        <v>998</v>
      </c>
    </row>
    <row r="9" spans="1:5" ht="45" customHeight="1" x14ac:dyDescent="0.35">
      <c r="A9" s="13" t="s">
        <v>770</v>
      </c>
      <c r="B9" s="13" t="str">
        <f>_xll.JChemExcel.Functions.JCSYSStructure("14C94C619DF0D1A2A972555F736368D4")</f>
        <v/>
      </c>
      <c r="C9" s="13" t="s">
        <v>771</v>
      </c>
      <c r="D9" s="19">
        <v>447702.87239999999</v>
      </c>
      <c r="E9" s="13" t="s">
        <v>998</v>
      </c>
    </row>
    <row r="10" spans="1:5" ht="45" customHeight="1" x14ac:dyDescent="0.35">
      <c r="A10" s="13" t="s">
        <v>529</v>
      </c>
      <c r="B10" s="13" t="str">
        <f>_xll.JChemExcel.Functions.JCSYSStructure("374EDABF51884446990A152D12412D68")</f>
        <v/>
      </c>
      <c r="C10" s="13" t="s">
        <v>530</v>
      </c>
      <c r="D10" s="19">
        <v>48808013.68</v>
      </c>
      <c r="E10" s="13" t="s">
        <v>998</v>
      </c>
    </row>
    <row r="11" spans="1:5" ht="45" customHeight="1" x14ac:dyDescent="0.35">
      <c r="A11" s="13" t="s">
        <v>659</v>
      </c>
      <c r="B11" s="13" t="str">
        <f>_xll.JChemExcel.Functions.JCSYSStructure("74FBC062D9E997B65C05DD72372EFBBD")</f>
        <v/>
      </c>
      <c r="C11" s="13" t="s">
        <v>245</v>
      </c>
      <c r="D11" s="19">
        <v>9757445.3619999997</v>
      </c>
      <c r="E11" s="13" t="s">
        <v>998</v>
      </c>
    </row>
    <row r="12" spans="1:5" ht="45" customHeight="1" x14ac:dyDescent="0.35">
      <c r="A12" s="13" t="s">
        <v>496</v>
      </c>
      <c r="B12" s="13" t="str">
        <f>_xll.JChemExcel.Functions.JCSYSStructure("4B455A08128AED921F9D78CFD458ACBD")</f>
        <v/>
      </c>
      <c r="C12" s="13" t="s">
        <v>95</v>
      </c>
      <c r="D12" s="19">
        <v>49542812.840000004</v>
      </c>
      <c r="E12" s="13" t="s">
        <v>998</v>
      </c>
    </row>
    <row r="13" spans="1:5" ht="45" customHeight="1" x14ac:dyDescent="0.35">
      <c r="A13" s="13" t="s">
        <v>459</v>
      </c>
      <c r="B13" s="13" t="str">
        <f>_xll.JChemExcel.Functions.JCSYSStructure("DAC64AB1A5BA76C82781E34393E6CD31")</f>
        <v/>
      </c>
      <c r="C13" s="13" t="s">
        <v>460</v>
      </c>
      <c r="D13" s="19">
        <v>2179258018</v>
      </c>
      <c r="E13" s="13" t="s">
        <v>999</v>
      </c>
    </row>
    <row r="14" spans="1:5" ht="45" customHeight="1" x14ac:dyDescent="0.35">
      <c r="A14" s="13" t="s">
        <v>532</v>
      </c>
      <c r="B14" s="13" t="str">
        <f>_xll.JChemExcel.Functions.JCSYSStructure("57AB81B76CFA895F119889A626F1F439")</f>
        <v/>
      </c>
      <c r="C14" s="13" t="s">
        <v>533</v>
      </c>
      <c r="D14" s="19">
        <v>41236684.689999998</v>
      </c>
      <c r="E14" s="13" t="s">
        <v>999</v>
      </c>
    </row>
    <row r="15" spans="1:5" ht="45" customHeight="1" x14ac:dyDescent="0.35">
      <c r="A15" s="13" t="s">
        <v>572</v>
      </c>
      <c r="B15" s="13" t="str">
        <f>_xll.JChemExcel.Functions.JCSYSStructure("EC7C76209F067526AA05659D0506CF9B")</f>
        <v/>
      </c>
      <c r="C15" s="13" t="s">
        <v>174</v>
      </c>
      <c r="D15" s="19">
        <v>25176867.440000001</v>
      </c>
      <c r="E15" s="13" t="s">
        <v>999</v>
      </c>
    </row>
    <row r="16" spans="1:5" ht="45" customHeight="1" x14ac:dyDescent="0.35">
      <c r="A16" s="13" t="s">
        <v>688</v>
      </c>
      <c r="B16" s="13" t="str">
        <f>_xll.JChemExcel.Functions.JCSYSStructure("8923C422B6576F479343C847597C2817")</f>
        <v/>
      </c>
      <c r="C16" s="13" t="s">
        <v>366</v>
      </c>
      <c r="D16" s="19">
        <v>725349.50549999997</v>
      </c>
      <c r="E16" s="13" t="s">
        <v>999</v>
      </c>
    </row>
    <row r="17" spans="1:5" ht="45" customHeight="1" x14ac:dyDescent="0.35">
      <c r="A17" s="13" t="s">
        <v>562</v>
      </c>
      <c r="B17" s="13" t="str">
        <f>_xll.JChemExcel.Functions.JCSYSStructure("33B454D62270ADB6ACADB0D12069A3AB")</f>
        <v/>
      </c>
      <c r="C17" s="13" t="s">
        <v>169</v>
      </c>
      <c r="D17" s="19">
        <v>25738455.850000001</v>
      </c>
      <c r="E17" s="13" t="s">
        <v>999</v>
      </c>
    </row>
    <row r="18" spans="1:5" ht="45" customHeight="1" x14ac:dyDescent="0.35">
      <c r="A18" s="13" t="s">
        <v>729</v>
      </c>
      <c r="B18" s="13" t="str">
        <f>_xll.JChemExcel.Functions.JCSYSStructure("9355DC4E64C68F736985B369D9A53957")</f>
        <v/>
      </c>
      <c r="C18" s="13" t="s">
        <v>276</v>
      </c>
      <c r="D18" s="19">
        <v>5840492.1560000004</v>
      </c>
      <c r="E18" s="13" t="s">
        <v>999</v>
      </c>
    </row>
    <row r="19" spans="1:5" x14ac:dyDescent="0.35">
      <c r="A19" t="s">
        <v>473</v>
      </c>
      <c r="C19" t="s">
        <v>474</v>
      </c>
      <c r="D19" s="18">
        <v>223169743</v>
      </c>
      <c r="E19" s="18" t="s">
        <v>995</v>
      </c>
    </row>
    <row r="20" spans="1:5" x14ac:dyDescent="0.35">
      <c r="A20" t="s">
        <v>549</v>
      </c>
      <c r="C20" t="s">
        <v>550</v>
      </c>
      <c r="D20" s="18">
        <v>45846162.859999999</v>
      </c>
      <c r="E20" s="18" t="s">
        <v>995</v>
      </c>
    </row>
    <row r="21" spans="1:5" x14ac:dyDescent="0.35">
      <c r="A21" t="s">
        <v>468</v>
      </c>
      <c r="C21" t="s">
        <v>469</v>
      </c>
      <c r="D21" s="18">
        <v>663871368</v>
      </c>
      <c r="E21" s="18" t="s">
        <v>995</v>
      </c>
    </row>
    <row r="22" spans="1:5" x14ac:dyDescent="0.35">
      <c r="A22" t="s">
        <v>599</v>
      </c>
      <c r="C22" t="s">
        <v>600</v>
      </c>
      <c r="D22" s="18">
        <v>26840476.079999998</v>
      </c>
      <c r="E22" s="18" t="s">
        <v>995</v>
      </c>
    </row>
    <row r="23" spans="1:5" x14ac:dyDescent="0.35">
      <c r="A23" t="s">
        <v>593</v>
      </c>
      <c r="C23" t="s">
        <v>594</v>
      </c>
      <c r="D23" s="18">
        <v>30252454.199999999</v>
      </c>
      <c r="E23" s="18" t="s">
        <v>995</v>
      </c>
    </row>
    <row r="24" spans="1:5" x14ac:dyDescent="0.35">
      <c r="A24" t="s">
        <v>636</v>
      </c>
      <c r="C24" t="s">
        <v>637</v>
      </c>
      <c r="D24" s="18">
        <v>10932614.26</v>
      </c>
      <c r="E24" s="18" t="s">
        <v>995</v>
      </c>
    </row>
    <row r="25" spans="1:5" x14ac:dyDescent="0.35">
      <c r="A25" t="s">
        <v>540</v>
      </c>
      <c r="C25" t="s">
        <v>541</v>
      </c>
      <c r="D25" s="18">
        <v>44444598.289999999</v>
      </c>
      <c r="E25" s="18" t="s">
        <v>995</v>
      </c>
    </row>
    <row r="26" spans="1:5" x14ac:dyDescent="0.35">
      <c r="A26" t="s">
        <v>708</v>
      </c>
      <c r="C26" t="s">
        <v>709</v>
      </c>
      <c r="D26" s="18">
        <v>8654488.8379999995</v>
      </c>
      <c r="E26" s="18" t="s">
        <v>995</v>
      </c>
    </row>
    <row r="27" spans="1:5" x14ac:dyDescent="0.35">
      <c r="A27" t="s">
        <v>478</v>
      </c>
      <c r="C27" t="s">
        <v>479</v>
      </c>
      <c r="D27" s="18">
        <v>182808100.69999999</v>
      </c>
      <c r="E27" s="18" t="s">
        <v>995</v>
      </c>
    </row>
    <row r="28" spans="1:5" x14ac:dyDescent="0.35">
      <c r="A28" t="s">
        <v>639</v>
      </c>
      <c r="C28" t="s">
        <v>216</v>
      </c>
      <c r="D28" s="18">
        <v>15141822.060000001</v>
      </c>
      <c r="E28" s="18" t="s">
        <v>995</v>
      </c>
    </row>
    <row r="29" spans="1:5" x14ac:dyDescent="0.35">
      <c r="A29" t="s">
        <v>537</v>
      </c>
      <c r="C29" t="s">
        <v>538</v>
      </c>
      <c r="D29" s="18">
        <v>26893301.82</v>
      </c>
      <c r="E29" s="18" t="s">
        <v>995</v>
      </c>
    </row>
    <row r="30" spans="1:5" x14ac:dyDescent="0.35">
      <c r="A30" t="s">
        <v>752</v>
      </c>
      <c r="C30" t="s">
        <v>753</v>
      </c>
      <c r="D30" s="18">
        <v>7174039.8949999996</v>
      </c>
      <c r="E30" s="18" t="s">
        <v>995</v>
      </c>
    </row>
    <row r="31" spans="1:5" x14ac:dyDescent="0.35">
      <c r="A31" t="s">
        <v>696</v>
      </c>
      <c r="C31" t="s">
        <v>697</v>
      </c>
      <c r="D31" s="18">
        <v>3842355.39</v>
      </c>
      <c r="E31" s="18" t="s">
        <v>995</v>
      </c>
    </row>
    <row r="32" spans="1:5" x14ac:dyDescent="0.35">
      <c r="A32" t="s">
        <v>735</v>
      </c>
      <c r="C32" t="s">
        <v>1002</v>
      </c>
      <c r="D32" s="18">
        <v>7279360.8030000003</v>
      </c>
      <c r="E32" s="18" t="s">
        <v>995</v>
      </c>
    </row>
    <row r="33" spans="1:5" x14ac:dyDescent="0.35">
      <c r="A33" t="s">
        <v>634</v>
      </c>
      <c r="C33" t="s">
        <v>190</v>
      </c>
      <c r="D33" s="18">
        <v>21589490.989999998</v>
      </c>
      <c r="E33" s="18" t="s">
        <v>995</v>
      </c>
    </row>
    <row r="34" spans="1:5" x14ac:dyDescent="0.35">
      <c r="A34" t="s">
        <v>466</v>
      </c>
      <c r="C34" t="s">
        <v>1000</v>
      </c>
      <c r="D34" s="18">
        <v>411382562.60000002</v>
      </c>
      <c r="E34" s="18" t="s">
        <v>995</v>
      </c>
    </row>
    <row r="35" spans="1:5" x14ac:dyDescent="0.35">
      <c r="A35" t="s">
        <v>511</v>
      </c>
      <c r="C35" t="s">
        <v>512</v>
      </c>
      <c r="D35" s="18">
        <v>71219003.890000001</v>
      </c>
      <c r="E35" s="18" t="s">
        <v>995</v>
      </c>
    </row>
    <row r="36" spans="1:5" x14ac:dyDescent="0.35">
      <c r="A36" t="s">
        <v>666</v>
      </c>
      <c r="C36" t="s">
        <v>667</v>
      </c>
      <c r="D36" s="18">
        <v>10963587.779999999</v>
      </c>
      <c r="E36" s="18" t="s">
        <v>995</v>
      </c>
    </row>
    <row r="37" spans="1:5" x14ac:dyDescent="0.35">
      <c r="A37" t="s">
        <v>835</v>
      </c>
      <c r="C37" t="s">
        <v>360</v>
      </c>
      <c r="D37" s="18">
        <v>817663.53989999997</v>
      </c>
      <c r="E37" s="18" t="s">
        <v>995</v>
      </c>
    </row>
    <row r="38" spans="1:5" x14ac:dyDescent="0.35">
      <c r="A38" t="s">
        <v>799</v>
      </c>
      <c r="C38" t="s">
        <v>800</v>
      </c>
      <c r="D38" s="18">
        <v>3267259.304</v>
      </c>
      <c r="E38" s="18" t="s">
        <v>995</v>
      </c>
    </row>
    <row r="39" spans="1:5" x14ac:dyDescent="0.35">
      <c r="A39" t="s">
        <v>761</v>
      </c>
      <c r="C39" t="s">
        <v>762</v>
      </c>
      <c r="D39" s="18">
        <v>4362953.79</v>
      </c>
      <c r="E39" s="18" t="s">
        <v>995</v>
      </c>
    </row>
    <row r="40" spans="1:5" x14ac:dyDescent="0.35">
      <c r="A40" t="s">
        <v>808</v>
      </c>
      <c r="C40" t="s">
        <v>809</v>
      </c>
      <c r="D40" s="18">
        <v>3188725.9479999999</v>
      </c>
      <c r="E40" s="18" t="s">
        <v>995</v>
      </c>
    </row>
    <row r="41" spans="1:5" x14ac:dyDescent="0.35">
      <c r="A41" t="s">
        <v>602</v>
      </c>
      <c r="C41" t="s">
        <v>603</v>
      </c>
      <c r="D41" s="18">
        <v>33033365.699999999</v>
      </c>
      <c r="E41" s="18" t="s">
        <v>995</v>
      </c>
    </row>
    <row r="42" spans="1:5" x14ac:dyDescent="0.35">
      <c r="A42" t="s">
        <v>516</v>
      </c>
      <c r="C42" t="s">
        <v>517</v>
      </c>
      <c r="D42" s="18">
        <v>81343399.969999999</v>
      </c>
      <c r="E42" s="18" t="s">
        <v>995</v>
      </c>
    </row>
    <row r="43" spans="1:5" x14ac:dyDescent="0.35">
      <c r="A43" t="s">
        <v>583</v>
      </c>
      <c r="C43" t="s">
        <v>132</v>
      </c>
      <c r="D43" s="18">
        <v>37354875.450000003</v>
      </c>
      <c r="E43" s="18" t="s">
        <v>995</v>
      </c>
    </row>
    <row r="44" spans="1:5" x14ac:dyDescent="0.35">
      <c r="A44" t="s">
        <v>827</v>
      </c>
      <c r="C44" t="s">
        <v>828</v>
      </c>
      <c r="D44" s="18">
        <v>1763403.7830000001</v>
      </c>
      <c r="E44" s="18" t="s">
        <v>995</v>
      </c>
    </row>
    <row r="45" spans="1:5" x14ac:dyDescent="0.35">
      <c r="A45" t="s">
        <v>644</v>
      </c>
      <c r="C45" t="s">
        <v>645</v>
      </c>
      <c r="D45" s="18">
        <v>7980836.0300000003</v>
      </c>
      <c r="E45" s="18" t="s">
        <v>995</v>
      </c>
    </row>
    <row r="46" spans="1:5" x14ac:dyDescent="0.35">
      <c r="A46" t="s">
        <v>738</v>
      </c>
      <c r="C46" t="s">
        <v>739</v>
      </c>
      <c r="D46" s="18">
        <v>2056427.6869999999</v>
      </c>
      <c r="E46" s="18" t="s">
        <v>995</v>
      </c>
    </row>
    <row r="47" spans="1:5" x14ac:dyDescent="0.35">
      <c r="A47" t="s">
        <v>802</v>
      </c>
      <c r="C47" t="s">
        <v>803</v>
      </c>
      <c r="D47" s="18">
        <v>3339641.071</v>
      </c>
      <c r="E47" s="18" t="s">
        <v>995</v>
      </c>
    </row>
    <row r="48" spans="1:5" x14ac:dyDescent="0.35">
      <c r="A48" t="s">
        <v>714</v>
      </c>
      <c r="C48" t="s">
        <v>715</v>
      </c>
      <c r="D48" s="18">
        <v>0</v>
      </c>
      <c r="E48" s="18" t="s">
        <v>995</v>
      </c>
    </row>
    <row r="49" spans="1:5" x14ac:dyDescent="0.35">
      <c r="A49" t="s">
        <v>839</v>
      </c>
      <c r="C49" t="s">
        <v>363</v>
      </c>
      <c r="D49" s="18">
        <v>791875</v>
      </c>
      <c r="E49" s="18" t="s">
        <v>995</v>
      </c>
    </row>
    <row r="50" spans="1:5" x14ac:dyDescent="0.35">
      <c r="A50" t="s">
        <v>731</v>
      </c>
      <c r="C50" t="s">
        <v>281</v>
      </c>
      <c r="D50" s="18">
        <v>5611102.7589999996</v>
      </c>
      <c r="E50" s="18" t="s">
        <v>995</v>
      </c>
    </row>
    <row r="51" spans="1:5" x14ac:dyDescent="0.35">
      <c r="A51" t="s">
        <v>819</v>
      </c>
      <c r="C51" t="s">
        <v>350</v>
      </c>
      <c r="D51" s="18">
        <v>1535140.1070000001</v>
      </c>
      <c r="E51" s="18" t="s">
        <v>995</v>
      </c>
    </row>
    <row r="52" spans="1:5" x14ac:dyDescent="0.35">
      <c r="A52" t="s">
        <v>779</v>
      </c>
      <c r="C52" t="s">
        <v>780</v>
      </c>
      <c r="D52" s="18">
        <v>4699045.2699999996</v>
      </c>
      <c r="E52" s="18" t="s">
        <v>995</v>
      </c>
    </row>
    <row r="53" spans="1:5" x14ac:dyDescent="0.35">
      <c r="A53" t="s">
        <v>487</v>
      </c>
      <c r="C53" t="s">
        <v>488</v>
      </c>
      <c r="D53" s="18">
        <v>115140959.8</v>
      </c>
      <c r="E53" s="18" t="s">
        <v>995</v>
      </c>
    </row>
    <row r="54" spans="1:5" x14ac:dyDescent="0.35">
      <c r="A54" t="s">
        <v>702</v>
      </c>
      <c r="C54" t="s">
        <v>703</v>
      </c>
      <c r="D54" s="18">
        <v>5825770.9510000004</v>
      </c>
      <c r="E54" s="18" t="s">
        <v>995</v>
      </c>
    </row>
    <row r="55" spans="1:5" x14ac:dyDescent="0.35">
      <c r="A55" t="s">
        <v>585</v>
      </c>
      <c r="C55" t="s">
        <v>586</v>
      </c>
      <c r="D55" s="18">
        <v>33098140.850000001</v>
      </c>
      <c r="E55" s="18" t="s">
        <v>995</v>
      </c>
    </row>
    <row r="56" spans="1:5" x14ac:dyDescent="0.35">
      <c r="A56" t="s">
        <v>693</v>
      </c>
      <c r="C56" t="s">
        <v>694</v>
      </c>
      <c r="D56" s="18">
        <v>0</v>
      </c>
      <c r="E56" s="18" t="s">
        <v>995</v>
      </c>
    </row>
    <row r="57" spans="1:5" x14ac:dyDescent="0.35">
      <c r="A57" t="s">
        <v>724</v>
      </c>
      <c r="C57" t="s">
        <v>1001</v>
      </c>
      <c r="D57" s="18">
        <v>6108490.8339999998</v>
      </c>
      <c r="E57" s="18" t="s">
        <v>995</v>
      </c>
    </row>
    <row r="58" spans="1:5" x14ac:dyDescent="0.35">
      <c r="A58" t="s">
        <v>785</v>
      </c>
      <c r="C58" t="s">
        <v>786</v>
      </c>
      <c r="D58" s="18">
        <v>3535112.2659999998</v>
      </c>
      <c r="E58" s="18" t="s">
        <v>995</v>
      </c>
    </row>
    <row r="59" spans="1:5" x14ac:dyDescent="0.35">
      <c r="A59" t="s">
        <v>588</v>
      </c>
      <c r="C59" t="s">
        <v>172</v>
      </c>
      <c r="D59" s="18">
        <v>25348200.420000002</v>
      </c>
      <c r="E59" s="18" t="s">
        <v>995</v>
      </c>
    </row>
    <row r="60" spans="1:5" x14ac:dyDescent="0.35">
      <c r="A60" t="s">
        <v>574</v>
      </c>
      <c r="C60" t="s">
        <v>575</v>
      </c>
      <c r="D60" s="18">
        <v>32149603.899999999</v>
      </c>
      <c r="E60" s="18" t="s">
        <v>995</v>
      </c>
    </row>
    <row r="61" spans="1:5" x14ac:dyDescent="0.35">
      <c r="A61" t="s">
        <v>527</v>
      </c>
      <c r="C61" t="s">
        <v>284</v>
      </c>
      <c r="D61" s="18">
        <v>5246252.665</v>
      </c>
      <c r="E61" s="18" t="s">
        <v>995</v>
      </c>
    </row>
    <row r="62" spans="1:5" x14ac:dyDescent="0.35">
      <c r="A62" t="s">
        <v>650</v>
      </c>
      <c r="C62" t="s">
        <v>651</v>
      </c>
      <c r="D62" s="18">
        <v>15589053.99</v>
      </c>
      <c r="E62" s="18" t="s">
        <v>995</v>
      </c>
    </row>
    <row r="63" spans="1:5" x14ac:dyDescent="0.35">
      <c r="A63" t="s">
        <v>524</v>
      </c>
      <c r="C63" t="s">
        <v>525</v>
      </c>
      <c r="D63" s="18">
        <v>68520389.530000001</v>
      </c>
      <c r="E63" s="18" t="s">
        <v>995</v>
      </c>
    </row>
    <row r="64" spans="1:5" x14ac:dyDescent="0.35">
      <c r="A64" t="s">
        <v>493</v>
      </c>
      <c r="C64" t="s">
        <v>494</v>
      </c>
      <c r="D64" s="18">
        <v>79763305.739999995</v>
      </c>
      <c r="E64" s="18" t="s">
        <v>995</v>
      </c>
    </row>
    <row r="65" spans="1:5" x14ac:dyDescent="0.35">
      <c r="A65" t="s">
        <v>672</v>
      </c>
      <c r="C65" t="s">
        <v>673</v>
      </c>
      <c r="D65" s="18">
        <v>13719578.470000001</v>
      </c>
      <c r="E65" s="18" t="s">
        <v>995</v>
      </c>
    </row>
    <row r="66" spans="1:5" x14ac:dyDescent="0.35">
      <c r="A66" t="s">
        <v>733</v>
      </c>
      <c r="C66" t="s">
        <v>150</v>
      </c>
      <c r="D66" s="18">
        <v>5836207.108</v>
      </c>
      <c r="E66" s="18" t="s">
        <v>995</v>
      </c>
    </row>
    <row r="67" spans="1:5" x14ac:dyDescent="0.35">
      <c r="A67" t="s">
        <v>535</v>
      </c>
      <c r="C67" t="s">
        <v>125</v>
      </c>
      <c r="D67" s="18">
        <v>39216450.890000001</v>
      </c>
      <c r="E67" s="18" t="s">
        <v>995</v>
      </c>
    </row>
    <row r="68" spans="1:5" x14ac:dyDescent="0.35">
      <c r="A68" t="s">
        <v>705</v>
      </c>
      <c r="C68" t="s">
        <v>706</v>
      </c>
      <c r="D68" s="18">
        <v>7546492.1780000003</v>
      </c>
      <c r="E68" s="18" t="s">
        <v>995</v>
      </c>
    </row>
    <row r="69" spans="1:5" x14ac:dyDescent="0.35">
      <c r="A69" t="s">
        <v>683</v>
      </c>
      <c r="C69" t="s">
        <v>684</v>
      </c>
      <c r="D69" s="18">
        <v>8428630.9309999999</v>
      </c>
      <c r="E69" s="18" t="s">
        <v>995</v>
      </c>
    </row>
    <row r="70" spans="1:5" x14ac:dyDescent="0.35">
      <c r="A70" t="s">
        <v>656</v>
      </c>
      <c r="C70" t="s">
        <v>657</v>
      </c>
      <c r="D70" s="18">
        <v>12369032.18</v>
      </c>
      <c r="E70" s="18" t="s">
        <v>995</v>
      </c>
    </row>
    <row r="71" spans="1:5" x14ac:dyDescent="0.35">
      <c r="A71" t="s">
        <v>741</v>
      </c>
      <c r="C71" t="s">
        <v>742</v>
      </c>
      <c r="D71" s="18">
        <v>3919100.1719999998</v>
      </c>
      <c r="E71" s="18" t="s">
        <v>995</v>
      </c>
    </row>
    <row r="72" spans="1:5" x14ac:dyDescent="0.35">
      <c r="A72" t="s">
        <v>664</v>
      </c>
      <c r="C72" t="s">
        <v>325</v>
      </c>
      <c r="D72" s="18">
        <v>3039806.6889999998</v>
      </c>
      <c r="E72" s="18" t="s">
        <v>995</v>
      </c>
    </row>
    <row r="73" spans="1:5" x14ac:dyDescent="0.35">
      <c r="A73" t="s">
        <v>567</v>
      </c>
      <c r="C73" t="s">
        <v>153</v>
      </c>
      <c r="D73" s="18">
        <v>31340804.449999999</v>
      </c>
      <c r="E73" s="18" t="s">
        <v>995</v>
      </c>
    </row>
    <row r="74" spans="1:5" x14ac:dyDescent="0.35">
      <c r="A74" t="s">
        <v>506</v>
      </c>
      <c r="C74" t="s">
        <v>507</v>
      </c>
      <c r="D74" s="18">
        <v>73103094.409999996</v>
      </c>
      <c r="E74" s="18" t="s">
        <v>995</v>
      </c>
    </row>
    <row r="75" spans="1:5" x14ac:dyDescent="0.35">
      <c r="A75" t="s">
        <v>653</v>
      </c>
      <c r="C75" t="s">
        <v>654</v>
      </c>
      <c r="D75" s="18">
        <v>8997380.5690000001</v>
      </c>
      <c r="E75" s="18" t="s">
        <v>995</v>
      </c>
    </row>
    <row r="76" spans="1:5" x14ac:dyDescent="0.35">
      <c r="A76" t="s">
        <v>773</v>
      </c>
      <c r="C76" t="s">
        <v>774</v>
      </c>
      <c r="D76" s="18">
        <v>4382831.2560000001</v>
      </c>
      <c r="E76" s="18" t="s">
        <v>995</v>
      </c>
    </row>
    <row r="77" spans="1:5" x14ac:dyDescent="0.35">
      <c r="A77" t="s">
        <v>796</v>
      </c>
      <c r="C77" t="s">
        <v>797</v>
      </c>
      <c r="D77" s="18">
        <v>2768777.7340000002</v>
      </c>
      <c r="E77" s="18" t="s">
        <v>995</v>
      </c>
    </row>
    <row r="78" spans="1:5" x14ac:dyDescent="0.35">
      <c r="A78" t="s">
        <v>463</v>
      </c>
      <c r="C78" t="s">
        <v>464</v>
      </c>
      <c r="D78" s="18">
        <v>1261956099</v>
      </c>
      <c r="E78" s="18" t="s">
        <v>995</v>
      </c>
    </row>
    <row r="79" spans="1:5" x14ac:dyDescent="0.35">
      <c r="A79" t="s">
        <v>519</v>
      </c>
      <c r="C79" t="s">
        <v>87</v>
      </c>
      <c r="D79" s="18">
        <v>50884374.609999999</v>
      </c>
      <c r="E79" s="18" t="s">
        <v>995</v>
      </c>
    </row>
    <row r="80" spans="1:5" x14ac:dyDescent="0.35">
      <c r="A80" t="s">
        <v>554</v>
      </c>
      <c r="C80" t="s">
        <v>203</v>
      </c>
      <c r="D80" s="18">
        <v>16510155.76</v>
      </c>
      <c r="E80" s="18" t="s">
        <v>995</v>
      </c>
    </row>
    <row r="81" spans="1:5" x14ac:dyDescent="0.35">
      <c r="A81" t="s">
        <v>833</v>
      </c>
      <c r="C81" t="s">
        <v>386</v>
      </c>
      <c r="D81" s="18">
        <v>115420.4921</v>
      </c>
      <c r="E81" s="18" t="s">
        <v>995</v>
      </c>
    </row>
    <row r="82" spans="1:5" x14ac:dyDescent="0.35">
      <c r="A82" t="s">
        <v>790</v>
      </c>
      <c r="C82" t="s">
        <v>791</v>
      </c>
      <c r="D82" s="18">
        <v>3136390.67</v>
      </c>
      <c r="E82" s="18" t="s">
        <v>995</v>
      </c>
    </row>
    <row r="83" spans="1:5" x14ac:dyDescent="0.35">
      <c r="A83" t="s">
        <v>816</v>
      </c>
      <c r="C83" t="s">
        <v>817</v>
      </c>
      <c r="D83" s="18">
        <v>108040.6551</v>
      </c>
      <c r="E83" s="18" t="s">
        <v>995</v>
      </c>
    </row>
    <row r="84" spans="1:5" x14ac:dyDescent="0.35">
      <c r="A84" t="s">
        <v>744</v>
      </c>
      <c r="C84" t="s">
        <v>745</v>
      </c>
      <c r="D84" s="18">
        <v>5930095.1780000003</v>
      </c>
      <c r="E84" s="18" t="s">
        <v>995</v>
      </c>
    </row>
    <row r="85" spans="1:5" x14ac:dyDescent="0.35">
      <c r="A85" t="s">
        <v>580</v>
      </c>
      <c r="C85" t="s">
        <v>128</v>
      </c>
      <c r="D85" s="18">
        <v>38595120.109999999</v>
      </c>
      <c r="E85" s="18" t="s">
        <v>995</v>
      </c>
    </row>
    <row r="86" spans="1:5" x14ac:dyDescent="0.35">
      <c r="A86" t="s">
        <v>717</v>
      </c>
      <c r="C86" t="s">
        <v>253</v>
      </c>
      <c r="D86" s="18">
        <v>8522534.8469999991</v>
      </c>
      <c r="E86" s="18" t="s">
        <v>995</v>
      </c>
    </row>
    <row r="87" spans="1:5" x14ac:dyDescent="0.35">
      <c r="A87" t="s">
        <v>747</v>
      </c>
      <c r="C87" t="s">
        <v>328</v>
      </c>
      <c r="D87" s="18">
        <v>2906705.83</v>
      </c>
      <c r="E87" s="18" t="s">
        <v>995</v>
      </c>
    </row>
    <row r="88" spans="1:5" x14ac:dyDescent="0.35">
      <c r="A88" t="s">
        <v>556</v>
      </c>
      <c r="C88" t="s">
        <v>557</v>
      </c>
      <c r="D88" s="18">
        <v>40958881.890000001</v>
      </c>
      <c r="E88" s="18" t="s">
        <v>995</v>
      </c>
    </row>
    <row r="89" spans="1:5" x14ac:dyDescent="0.35">
      <c r="A89" t="s">
        <v>711</v>
      </c>
      <c r="C89" t="s">
        <v>712</v>
      </c>
      <c r="D89" s="18">
        <v>0</v>
      </c>
      <c r="E89" s="18" t="s">
        <v>995</v>
      </c>
    </row>
    <row r="90" spans="1:5" x14ac:dyDescent="0.35">
      <c r="A90" t="s">
        <v>621</v>
      </c>
      <c r="C90" t="s">
        <v>622</v>
      </c>
      <c r="D90" s="18">
        <v>21342032.739999998</v>
      </c>
      <c r="E90" s="18" t="s">
        <v>995</v>
      </c>
    </row>
    <row r="91" spans="1:5" x14ac:dyDescent="0.35">
      <c r="A91" t="s">
        <v>793</v>
      </c>
      <c r="C91" t="s">
        <v>794</v>
      </c>
      <c r="D91" s="18">
        <v>2052726.9890000001</v>
      </c>
      <c r="E91" s="18" t="s">
        <v>995</v>
      </c>
    </row>
    <row r="92" spans="1:5" x14ac:dyDescent="0.35">
      <c r="A92" t="s">
        <v>841</v>
      </c>
      <c r="C92" t="s">
        <v>842</v>
      </c>
      <c r="D92" s="18">
        <v>195354.65040000001</v>
      </c>
      <c r="E92" s="18" t="s">
        <v>995</v>
      </c>
    </row>
    <row r="93" spans="1:5" x14ac:dyDescent="0.35">
      <c r="A93" t="s">
        <v>484</v>
      </c>
      <c r="C93" t="s">
        <v>485</v>
      </c>
      <c r="D93" s="18">
        <v>95697198.370000005</v>
      </c>
      <c r="E93" s="18" t="s">
        <v>995</v>
      </c>
    </row>
    <row r="94" spans="1:5" x14ac:dyDescent="0.35">
      <c r="A94" t="s">
        <v>830</v>
      </c>
      <c r="C94" t="s">
        <v>831</v>
      </c>
      <c r="D94" s="18">
        <v>1415980.7709999999</v>
      </c>
      <c r="E94" s="18" t="s">
        <v>995</v>
      </c>
    </row>
    <row r="95" spans="1:5" x14ac:dyDescent="0.35">
      <c r="A95" t="s">
        <v>675</v>
      </c>
      <c r="C95" t="s">
        <v>676</v>
      </c>
      <c r="D95" s="18">
        <v>12009018.619999999</v>
      </c>
      <c r="E95" s="18" t="s">
        <v>995</v>
      </c>
    </row>
    <row r="96" spans="1:5" x14ac:dyDescent="0.35">
      <c r="A96" t="s">
        <v>590</v>
      </c>
      <c r="C96" t="s">
        <v>591</v>
      </c>
      <c r="D96" s="18">
        <v>20298920.620000001</v>
      </c>
      <c r="E96" s="18" t="s">
        <v>995</v>
      </c>
    </row>
    <row r="97" spans="1:5" x14ac:dyDescent="0.35">
      <c r="A97" t="s">
        <v>471</v>
      </c>
      <c r="C97" t="s">
        <v>77</v>
      </c>
      <c r="D97" s="18">
        <v>59549821.140000001</v>
      </c>
      <c r="E97" s="18" t="s">
        <v>995</v>
      </c>
    </row>
    <row r="98" spans="1:5" x14ac:dyDescent="0.35">
      <c r="A98" t="s">
        <v>767</v>
      </c>
      <c r="C98" t="s">
        <v>768</v>
      </c>
      <c r="D98" s="18">
        <v>4513346.1540000001</v>
      </c>
      <c r="E98" s="18" t="s">
        <v>995</v>
      </c>
    </row>
    <row r="99" spans="1:5" x14ac:dyDescent="0.35">
      <c r="A99" t="s">
        <v>605</v>
      </c>
      <c r="C99" t="s">
        <v>195</v>
      </c>
      <c r="D99" s="18">
        <v>20329615.949999999</v>
      </c>
      <c r="E99" s="18" t="s">
        <v>995</v>
      </c>
    </row>
    <row r="100" spans="1:5" x14ac:dyDescent="0.35">
      <c r="A100" t="s">
        <v>749</v>
      </c>
      <c r="C100" t="s">
        <v>750</v>
      </c>
      <c r="D100" s="18">
        <v>1050783.0079999999</v>
      </c>
      <c r="E100" s="18" t="s">
        <v>995</v>
      </c>
    </row>
    <row r="101" spans="1:5" x14ac:dyDescent="0.35">
      <c r="A101" t="s">
        <v>824</v>
      </c>
      <c r="C101" t="s">
        <v>825</v>
      </c>
      <c r="D101" s="18">
        <v>600784.76879999996</v>
      </c>
      <c r="E101" s="18" t="s">
        <v>995</v>
      </c>
    </row>
    <row r="102" spans="1:5" x14ac:dyDescent="0.35">
      <c r="A102" t="s">
        <v>627</v>
      </c>
      <c r="C102" t="s">
        <v>628</v>
      </c>
      <c r="D102" s="18">
        <v>23627180.98</v>
      </c>
      <c r="E102" s="18" t="s">
        <v>995</v>
      </c>
    </row>
    <row r="103" spans="1:5" x14ac:dyDescent="0.35">
      <c r="A103" t="s">
        <v>514</v>
      </c>
      <c r="C103" t="s">
        <v>60</v>
      </c>
      <c r="D103" s="18">
        <v>73655708.209999993</v>
      </c>
      <c r="E103" s="18" t="s">
        <v>995</v>
      </c>
    </row>
    <row r="104" spans="1:5" x14ac:dyDescent="0.35">
      <c r="A104" t="s">
        <v>661</v>
      </c>
      <c r="C104" t="s">
        <v>662</v>
      </c>
      <c r="D104" s="18">
        <v>9811062</v>
      </c>
      <c r="E104" s="18" t="s">
        <v>995</v>
      </c>
    </row>
    <row r="105" spans="1:5" x14ac:dyDescent="0.35">
      <c r="A105" t="s">
        <v>612</v>
      </c>
      <c r="C105" t="s">
        <v>613</v>
      </c>
      <c r="D105" s="18">
        <v>27535999.850000001</v>
      </c>
      <c r="E105" s="18" t="s">
        <v>995</v>
      </c>
    </row>
    <row r="106" spans="1:5" x14ac:dyDescent="0.35">
      <c r="A106" t="s">
        <v>577</v>
      </c>
      <c r="C106" t="s">
        <v>578</v>
      </c>
      <c r="D106" s="18">
        <v>41168278.310000002</v>
      </c>
      <c r="E106" s="18" t="s">
        <v>995</v>
      </c>
    </row>
    <row r="107" spans="1:5" x14ac:dyDescent="0.35">
      <c r="A107" t="s">
        <v>764</v>
      </c>
      <c r="C107" t="s">
        <v>765</v>
      </c>
      <c r="D107" s="18">
        <v>2237157.15</v>
      </c>
      <c r="E107" s="18" t="s">
        <v>995</v>
      </c>
    </row>
    <row r="108" spans="1:5" x14ac:dyDescent="0.35">
      <c r="A108" t="s">
        <v>552</v>
      </c>
      <c r="C108" t="s">
        <v>106</v>
      </c>
      <c r="D108" s="18">
        <v>43946256.130000003</v>
      </c>
      <c r="E108" s="18" t="s">
        <v>995</v>
      </c>
    </row>
    <row r="109" spans="1:5" x14ac:dyDescent="0.35">
      <c r="A109" t="s">
        <v>498</v>
      </c>
      <c r="C109" t="s">
        <v>49</v>
      </c>
      <c r="D109" s="18">
        <v>104399495.40000001</v>
      </c>
      <c r="E109" s="18" t="s">
        <v>995</v>
      </c>
    </row>
    <row r="110" spans="1:5" x14ac:dyDescent="0.35">
      <c r="A110" t="s">
        <v>719</v>
      </c>
      <c r="C110" t="s">
        <v>720</v>
      </c>
      <c r="D110" s="18">
        <v>4727335.6950000003</v>
      </c>
      <c r="E110" s="18" t="s">
        <v>995</v>
      </c>
    </row>
    <row r="111" spans="1:5" x14ac:dyDescent="0.35">
      <c r="A111" t="s">
        <v>776</v>
      </c>
      <c r="C111" t="s">
        <v>777</v>
      </c>
      <c r="D111" s="18">
        <v>4116625.3670000001</v>
      </c>
      <c r="E111" s="18" t="s">
        <v>995</v>
      </c>
    </row>
    <row r="112" spans="1:5" x14ac:dyDescent="0.35">
      <c r="A112" t="s">
        <v>755</v>
      </c>
      <c r="C112" t="s">
        <v>756</v>
      </c>
      <c r="D112" s="18">
        <v>4282572.4029999999</v>
      </c>
      <c r="E112" s="18" t="s">
        <v>995</v>
      </c>
    </row>
    <row r="113" spans="1:5" x14ac:dyDescent="0.35">
      <c r="A113" t="s">
        <v>814</v>
      </c>
      <c r="C113" t="s">
        <v>296</v>
      </c>
      <c r="D113" s="18">
        <v>4442774</v>
      </c>
      <c r="E113" s="18" t="s">
        <v>995</v>
      </c>
    </row>
    <row r="114" spans="1:5" x14ac:dyDescent="0.35">
      <c r="A114" t="s">
        <v>678</v>
      </c>
      <c r="C114" t="s">
        <v>679</v>
      </c>
      <c r="D114" s="18">
        <v>10585776.880000001</v>
      </c>
      <c r="E114" s="18" t="s">
        <v>995</v>
      </c>
    </row>
    <row r="115" spans="1:5" x14ac:dyDescent="0.35">
      <c r="A115" t="s">
        <v>788</v>
      </c>
      <c r="C115" t="s">
        <v>346</v>
      </c>
      <c r="D115" s="18">
        <v>1773009.2120000001</v>
      </c>
      <c r="E115" s="18" t="s">
        <v>995</v>
      </c>
    </row>
    <row r="116" spans="1:5" x14ac:dyDescent="0.35">
      <c r="A116" t="s">
        <v>509</v>
      </c>
      <c r="C116" t="s">
        <v>72</v>
      </c>
      <c r="D116" s="18">
        <v>69028627.780000001</v>
      </c>
      <c r="E116" s="18" t="s">
        <v>995</v>
      </c>
    </row>
    <row r="117" spans="1:5" x14ac:dyDescent="0.35">
      <c r="A117" t="s">
        <v>811</v>
      </c>
      <c r="C117" t="s">
        <v>812</v>
      </c>
      <c r="D117" s="18">
        <v>2654580.747</v>
      </c>
      <c r="E117" s="18" t="s">
        <v>995</v>
      </c>
    </row>
    <row r="118" spans="1:5" x14ac:dyDescent="0.35">
      <c r="A118" t="s">
        <v>559</v>
      </c>
      <c r="C118" t="s">
        <v>560</v>
      </c>
      <c r="D118" s="18">
        <v>51714126.520000003</v>
      </c>
      <c r="E118" s="18" t="s">
        <v>995</v>
      </c>
    </row>
    <row r="119" spans="1:5" x14ac:dyDescent="0.35">
      <c r="A119" t="s">
        <v>624</v>
      </c>
      <c r="C119" t="s">
        <v>625</v>
      </c>
      <c r="D119" s="18">
        <v>34661362.009999998</v>
      </c>
      <c r="E119" s="18" t="s">
        <v>995</v>
      </c>
    </row>
    <row r="120" spans="1:5" x14ac:dyDescent="0.35">
      <c r="A120" t="s">
        <v>1029</v>
      </c>
      <c r="C120" t="s">
        <v>1030</v>
      </c>
      <c r="D120" s="18">
        <v>34455117.700000003</v>
      </c>
    </row>
    <row r="121" spans="1:5" x14ac:dyDescent="0.35">
      <c r="A121" t="s">
        <v>1031</v>
      </c>
      <c r="C121" t="s">
        <v>283</v>
      </c>
      <c r="D121" s="18">
        <v>5376935.1430000002</v>
      </c>
    </row>
    <row r="122" spans="1:5" x14ac:dyDescent="0.35">
      <c r="A122" t="s">
        <v>1032</v>
      </c>
      <c r="C122" t="s">
        <v>1034</v>
      </c>
      <c r="D122" s="18">
        <v>24052371.149999999</v>
      </c>
    </row>
    <row r="123" spans="1:5" x14ac:dyDescent="0.35">
      <c r="A123" t="s">
        <v>1035</v>
      </c>
      <c r="C123" t="s">
        <v>1036</v>
      </c>
      <c r="D123" s="18">
        <v>56737425.5</v>
      </c>
    </row>
    <row r="124" spans="1:5" x14ac:dyDescent="0.35">
      <c r="A124" t="s">
        <v>630</v>
      </c>
      <c r="C124" t="s">
        <v>201</v>
      </c>
      <c r="D124" s="18">
        <v>17494317.390000001</v>
      </c>
      <c r="E124" s="18" t="s">
        <v>994</v>
      </c>
    </row>
    <row r="125" spans="1:5" x14ac:dyDescent="0.35">
      <c r="A125" t="s">
        <v>564</v>
      </c>
      <c r="C125" t="s">
        <v>565</v>
      </c>
      <c r="D125" s="18">
        <v>49591754.75</v>
      </c>
      <c r="E125" s="18" t="s">
        <v>994</v>
      </c>
    </row>
    <row r="126" spans="1:5" x14ac:dyDescent="0.35">
      <c r="A126" t="s">
        <v>681</v>
      </c>
      <c r="C126" t="s">
        <v>391</v>
      </c>
      <c r="D126" s="18">
        <v>0</v>
      </c>
      <c r="E126" s="18" t="s">
        <v>996</v>
      </c>
    </row>
    <row r="127" spans="1:5" x14ac:dyDescent="0.35">
      <c r="A127" t="s">
        <v>503</v>
      </c>
      <c r="C127" t="s">
        <v>504</v>
      </c>
      <c r="D127" s="18">
        <v>72137547.120000005</v>
      </c>
      <c r="E127" s="18" t="s">
        <v>996</v>
      </c>
    </row>
    <row r="128" spans="1:5" x14ac:dyDescent="0.35">
      <c r="A128" t="s">
        <v>727</v>
      </c>
      <c r="C128" t="s">
        <v>257</v>
      </c>
      <c r="D128" s="18">
        <v>8117259.216</v>
      </c>
      <c r="E128" s="18" t="s">
        <v>996</v>
      </c>
    </row>
    <row r="129" spans="1:5" x14ac:dyDescent="0.35">
      <c r="A129" t="s">
        <v>521</v>
      </c>
      <c r="C129" t="s">
        <v>522</v>
      </c>
      <c r="D129" s="18">
        <v>50647736.869999997</v>
      </c>
      <c r="E129" s="18" t="s">
        <v>997</v>
      </c>
    </row>
    <row r="130" spans="1:5" x14ac:dyDescent="0.35">
      <c r="A130" t="s">
        <v>607</v>
      </c>
      <c r="C130" t="s">
        <v>608</v>
      </c>
      <c r="D130" s="18">
        <v>25779069.460000001</v>
      </c>
      <c r="E130" s="18" t="s">
        <v>997</v>
      </c>
    </row>
    <row r="131" spans="1:5" x14ac:dyDescent="0.35">
      <c r="A131" t="s">
        <v>500</v>
      </c>
      <c r="C131" t="s">
        <v>501</v>
      </c>
      <c r="D131" s="18">
        <v>40125557.630000003</v>
      </c>
      <c r="E131" s="18" t="s">
        <v>997</v>
      </c>
    </row>
    <row r="132" spans="1:5" x14ac:dyDescent="0.35">
      <c r="A132" t="s">
        <v>641</v>
      </c>
      <c r="C132" t="s">
        <v>642</v>
      </c>
      <c r="D132" s="18">
        <v>14957933.130000001</v>
      </c>
      <c r="E132" s="18" t="s">
        <v>997</v>
      </c>
    </row>
    <row r="133" spans="1:5" x14ac:dyDescent="0.35">
      <c r="A133" t="s">
        <v>837</v>
      </c>
      <c r="C133" t="s">
        <v>381</v>
      </c>
      <c r="D133" s="18">
        <v>309660.71769999998</v>
      </c>
      <c r="E133" s="18" t="s">
        <v>997</v>
      </c>
    </row>
    <row r="134" spans="1:5" x14ac:dyDescent="0.35">
      <c r="A134" t="s">
        <v>722</v>
      </c>
      <c r="C134" t="s">
        <v>259</v>
      </c>
      <c r="D134" s="18">
        <v>7769126.8279999997</v>
      </c>
      <c r="E134" s="18" t="s">
        <v>997</v>
      </c>
    </row>
    <row r="135" spans="1:5" x14ac:dyDescent="0.35">
      <c r="A135" t="s">
        <v>490</v>
      </c>
      <c r="C135" t="s">
        <v>491</v>
      </c>
      <c r="D135" s="18">
        <v>76006869.650000006</v>
      </c>
      <c r="E135" s="18" t="s">
        <v>997</v>
      </c>
    </row>
    <row r="136" spans="1:5" x14ac:dyDescent="0.35">
      <c r="A136" t="s">
        <v>805</v>
      </c>
      <c r="C136" t="s">
        <v>806</v>
      </c>
      <c r="D136" s="18">
        <v>877421.16449999996</v>
      </c>
      <c r="E136" s="18" t="s">
        <v>997</v>
      </c>
    </row>
    <row r="137" spans="1:5" x14ac:dyDescent="0.35">
      <c r="A137" t="s">
        <v>686</v>
      </c>
      <c r="C137" t="s">
        <v>213</v>
      </c>
      <c r="D137" s="18">
        <v>10306881.34</v>
      </c>
      <c r="E137" s="18" t="s">
        <v>997</v>
      </c>
    </row>
    <row r="138" spans="1:5" x14ac:dyDescent="0.35">
      <c r="A138" t="s">
        <v>616</v>
      </c>
      <c r="C138" t="s">
        <v>617</v>
      </c>
      <c r="D138" s="18">
        <v>12036402.199999999</v>
      </c>
      <c r="E138" s="18" t="s">
        <v>997</v>
      </c>
    </row>
    <row r="139" spans="1:5" x14ac:dyDescent="0.35">
      <c r="A139" t="s">
        <v>619</v>
      </c>
      <c r="C139" t="s">
        <v>378</v>
      </c>
      <c r="D139" s="18">
        <v>394153.72249999997</v>
      </c>
      <c r="E139" s="18" t="s">
        <v>997</v>
      </c>
    </row>
    <row r="140" spans="1:5" x14ac:dyDescent="0.35">
      <c r="A140" t="s">
        <v>821</v>
      </c>
      <c r="C140" t="s">
        <v>822</v>
      </c>
      <c r="D140" s="18">
        <v>1388872.6880000001</v>
      </c>
      <c r="E140" s="18" t="s">
        <v>997</v>
      </c>
    </row>
    <row r="141" spans="1:5" x14ac:dyDescent="0.35">
      <c r="A141" t="s">
        <v>758</v>
      </c>
      <c r="C141" t="s">
        <v>759</v>
      </c>
      <c r="D141" s="18">
        <v>5084761.7079999996</v>
      </c>
      <c r="E141" s="18" t="s">
        <v>997</v>
      </c>
    </row>
    <row r="142" spans="1:5" x14ac:dyDescent="0.35">
      <c r="A142" t="s">
        <v>543</v>
      </c>
      <c r="C142" t="s">
        <v>544</v>
      </c>
      <c r="D142" s="18">
        <v>58946163.450000003</v>
      </c>
      <c r="E142" s="18" t="s">
        <v>997</v>
      </c>
    </row>
    <row r="143" spans="1:5" x14ac:dyDescent="0.35">
      <c r="A143" t="s">
        <v>476</v>
      </c>
      <c r="C143" t="s">
        <v>40</v>
      </c>
      <c r="D143" s="18">
        <v>124947105</v>
      </c>
      <c r="E143" s="18" t="s">
        <v>997</v>
      </c>
    </row>
    <row r="144" spans="1:5" x14ac:dyDescent="0.35">
      <c r="A144" t="s">
        <v>610</v>
      </c>
      <c r="C144" t="s">
        <v>177</v>
      </c>
      <c r="D144" s="18">
        <v>24666173.079999998</v>
      </c>
      <c r="E144" s="18" t="s">
        <v>997</v>
      </c>
    </row>
    <row r="145" spans="1:5" x14ac:dyDescent="0.35">
      <c r="A145" t="s">
        <v>782</v>
      </c>
      <c r="C145" t="s">
        <v>783</v>
      </c>
      <c r="D145" s="18">
        <v>534335.82900000003</v>
      </c>
      <c r="E145" s="18" t="s">
        <v>997</v>
      </c>
    </row>
    <row r="146" spans="1:5" x14ac:dyDescent="0.35">
      <c r="A146" t="s">
        <v>596</v>
      </c>
      <c r="C146" t="s">
        <v>597</v>
      </c>
      <c r="D146" s="18">
        <v>13400463.380000001</v>
      </c>
      <c r="E146" s="18" t="s">
        <v>997</v>
      </c>
    </row>
    <row r="147" spans="1:5" x14ac:dyDescent="0.35">
      <c r="A147" t="s">
        <v>632</v>
      </c>
      <c r="C147" t="s">
        <v>180</v>
      </c>
      <c r="D147" s="18">
        <v>24101877.649999999</v>
      </c>
      <c r="E147" s="18" t="s">
        <v>997</v>
      </c>
    </row>
    <row r="148" spans="1:5" x14ac:dyDescent="0.35">
      <c r="A148" t="s">
        <v>647</v>
      </c>
      <c r="C148" t="s">
        <v>648</v>
      </c>
      <c r="D148" s="18">
        <v>16047013.369999999</v>
      </c>
      <c r="E148" s="18" t="s">
        <v>997</v>
      </c>
    </row>
    <row r="149" spans="1:5" x14ac:dyDescent="0.35">
      <c r="A149" t="s">
        <v>546</v>
      </c>
      <c r="C149" t="s">
        <v>547</v>
      </c>
      <c r="D149" s="18">
        <v>42027403.689999998</v>
      </c>
      <c r="E149" s="18" t="s">
        <v>997</v>
      </c>
    </row>
    <row r="150" spans="1:5" ht="15.5" x14ac:dyDescent="0.35">
      <c r="A150" s="13"/>
      <c r="B150" s="13"/>
      <c r="C150" s="13"/>
      <c r="D150" s="13"/>
      <c r="E150" s="13"/>
    </row>
    <row r="151" spans="1:5" ht="15.5" x14ac:dyDescent="0.35">
      <c r="A151" s="13"/>
      <c r="B151" s="13"/>
      <c r="C151" s="13"/>
      <c r="D151" s="19"/>
      <c r="E151" s="13"/>
    </row>
    <row r="152" spans="1:5" ht="15.5" x14ac:dyDescent="0.35">
      <c r="A152" s="13"/>
      <c r="B152" s="13"/>
      <c r="C152" s="13"/>
      <c r="D152" s="19"/>
      <c r="E152" s="13"/>
    </row>
    <row r="153" spans="1:5" ht="15.5" x14ac:dyDescent="0.35">
      <c r="A153" s="13"/>
      <c r="B153" s="13"/>
      <c r="C153" s="13"/>
      <c r="D153" s="19"/>
      <c r="E153" s="13"/>
    </row>
    <row r="154" spans="1:5" ht="15.5" x14ac:dyDescent="0.35">
      <c r="A154" s="13"/>
      <c r="B154" s="13"/>
      <c r="C154" s="13"/>
      <c r="D154" s="19"/>
      <c r="E154" s="13"/>
    </row>
    <row r="155" spans="1:5" ht="15.5" x14ac:dyDescent="0.35">
      <c r="A155" s="13"/>
      <c r="B155" s="13"/>
      <c r="C155" s="13"/>
      <c r="D155" s="19"/>
      <c r="E155" s="13"/>
    </row>
    <row r="156" spans="1:5" ht="15.5" x14ac:dyDescent="0.35">
      <c r="A156" s="13"/>
      <c r="B156" s="13"/>
      <c r="C156" s="13"/>
      <c r="D156" s="19"/>
      <c r="E156" s="13"/>
    </row>
    <row r="157" spans="1:5" ht="15.5" x14ac:dyDescent="0.35">
      <c r="A157" s="13"/>
      <c r="B157" s="13"/>
      <c r="C157" s="13"/>
      <c r="D157" s="19"/>
      <c r="E157" s="13"/>
    </row>
    <row r="158" spans="1:5" ht="15.5" x14ac:dyDescent="0.35">
      <c r="A158" s="13"/>
      <c r="B158" s="13"/>
      <c r="C158" s="13"/>
      <c r="D158" s="19"/>
      <c r="E158" s="13"/>
    </row>
    <row r="159" spans="1:5" ht="15.5" x14ac:dyDescent="0.35">
      <c r="A159" s="13"/>
      <c r="B159" s="13"/>
      <c r="C159" s="13"/>
      <c r="D159" s="19"/>
      <c r="E159" s="13"/>
    </row>
    <row r="160" spans="1:5" ht="15.5" x14ac:dyDescent="0.35">
      <c r="A160" s="13"/>
      <c r="B160" s="13"/>
      <c r="C160" s="13"/>
      <c r="D160" s="19"/>
      <c r="E160" s="13"/>
    </row>
    <row r="161" spans="1:5" ht="15.5" x14ac:dyDescent="0.35">
      <c r="A161" s="13"/>
      <c r="B161" s="13"/>
      <c r="C161" s="13"/>
      <c r="D161" s="19"/>
      <c r="E161" s="13"/>
    </row>
    <row r="162" spans="1:5" ht="15.5" x14ac:dyDescent="0.35">
      <c r="A162" s="13"/>
      <c r="B162" s="13"/>
      <c r="C162" s="13"/>
      <c r="D162" s="19"/>
      <c r="E162" s="13"/>
    </row>
    <row r="163" spans="1:5" ht="15.5" x14ac:dyDescent="0.35">
      <c r="A163" s="13"/>
      <c r="B163" s="13"/>
      <c r="C163" s="13"/>
      <c r="D163" s="19"/>
      <c r="E163" s="13"/>
    </row>
    <row r="164" spans="1:5" ht="15.5" x14ac:dyDescent="0.35">
      <c r="A164" s="13"/>
      <c r="B164" s="13"/>
      <c r="C164" s="13"/>
      <c r="D164" s="19"/>
      <c r="E164" s="13"/>
    </row>
    <row r="165" spans="1:5" ht="15.5" x14ac:dyDescent="0.35">
      <c r="A165" s="13"/>
      <c r="B165" s="13"/>
      <c r="C165" s="13"/>
      <c r="D165" s="19"/>
      <c r="E165" s="13"/>
    </row>
  </sheetData>
  <conditionalFormatting sqref="A19:B149 A1:B2 A9:A18 B3 A166:B1048576 A156:A165 B150">
    <cfRule type="duplicateValues" dxfId="0" priority="2"/>
  </conditionalFormatting>
  <conditionalFormatting sqref="D4:D149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51:D16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Biomass_Suspect</vt:lpstr>
      <vt:lpstr>Stats_Summary</vt:lpstr>
      <vt:lpstr>Categories</vt:lpstr>
      <vt:lpstr>Sheet2</vt:lpstr>
      <vt:lpstr>Toxicity</vt:lpstr>
      <vt:lpstr>__JChemStructureSheet</vt:lpstr>
      <vt:lpstr>Toxicity_Inhale</vt:lpstr>
      <vt:lpstr>Toxicity_Inhale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Koelmel</dc:creator>
  <cp:lastModifiedBy>Koustav Ganguly</cp:lastModifiedBy>
  <dcterms:created xsi:type="dcterms:W3CDTF">2019-10-23T23:59:42Z</dcterms:created>
  <dcterms:modified xsi:type="dcterms:W3CDTF">2023-08-30T09:19:41Z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ChemExcelWorkbookGUID">
    <vt:lpwstr>988912df-da80-40be-81e7-9d6ed7ba4115</vt:lpwstr>
  </property>
  <property fmtid="{D5CDD505-2E9C-101B-9397-08002B2CF9AE}" pid="3" name="JChemExcelVersion">
    <vt:lpwstr>5.4.1</vt:lpwstr>
  </property>
</Properties>
</file>